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28800" windowHeight="12435" tabRatio="856"/>
  </bookViews>
  <sheets>
    <sheet name="расчет свод" sheetId="7" r:id="rId1"/>
    <sheet name="для ФУ" sheetId="16" r:id="rId2"/>
    <sheet name="ИТОГО БНЗ" sheetId="9" r:id="rId3"/>
    <sheet name="К выр" sheetId="15" r:id="rId4"/>
  </sheets>
  <definedNames>
    <definedName name="иные" localSheetId="1">#REF!</definedName>
    <definedName name="иные" localSheetId="3">#REF!</definedName>
    <definedName name="иные">#REF!</definedName>
    <definedName name="материальные_запасы_основные_средства" localSheetId="1">#REF!</definedName>
    <definedName name="материальные_запасы_основные_средства" localSheetId="3">#REF!</definedName>
    <definedName name="материальные_запасы_основные_средства">#REF!</definedName>
    <definedName name="_xlnm.Print_Area" localSheetId="1">'для ФУ'!$A$1:$O$10</definedName>
    <definedName name="_xlnm.Print_Area" localSheetId="2">'ИТОГО БНЗ'!$A$1:$M$9</definedName>
    <definedName name="_xlnm.Print_Area" localSheetId="0">'расчет свод'!$A$2:$W$157</definedName>
    <definedName name="оплата_труда" localSheetId="1">#REF!</definedName>
    <definedName name="оплата_труда">#REF!</definedName>
    <definedName name="Список" localSheetId="1">#REF!</definedName>
    <definedName name="Список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7" i="16"/>
  <c r="S6"/>
  <c r="K6"/>
  <c r="J6"/>
  <c r="I6"/>
  <c r="H6"/>
  <c r="G6"/>
  <c r="F6"/>
  <c r="E6"/>
  <c r="D6"/>
  <c r="C6"/>
  <c r="B6"/>
  <c r="S5"/>
  <c r="K5"/>
  <c r="J5"/>
  <c r="I5"/>
  <c r="H5"/>
  <c r="G5"/>
  <c r="F5"/>
  <c r="E5"/>
  <c r="D5"/>
  <c r="C5"/>
  <c r="B5"/>
  <c r="M6" i="9"/>
  <c r="M5"/>
  <c r="M4"/>
  <c r="T77" i="7"/>
  <c r="T153"/>
  <c r="Y161"/>
  <c r="S125"/>
  <c r="H119"/>
  <c r="H120"/>
  <c r="H121"/>
  <c r="H122"/>
  <c r="H123"/>
  <c r="H125"/>
  <c r="H128"/>
  <c r="H129"/>
  <c r="H132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18"/>
  <c r="Y139"/>
  <c r="T114"/>
  <c r="T113"/>
  <c r="T112"/>
  <c r="T111"/>
  <c r="T110"/>
  <c r="T109"/>
  <c r="T107"/>
  <c r="T104"/>
  <c r="H108"/>
  <c r="H109"/>
  <c r="H110"/>
  <c r="H111"/>
  <c r="H107"/>
  <c r="U8"/>
  <c r="Z100"/>
  <c r="X97"/>
  <c r="Z96"/>
  <c r="Z94"/>
  <c r="H96"/>
  <c r="H93"/>
  <c r="S82"/>
  <c r="Z84"/>
  <c r="Z81"/>
  <c r="Z79"/>
  <c r="Z78"/>
  <c r="AB76"/>
  <c r="G76"/>
  <c r="H76"/>
  <c r="V76"/>
  <c r="H77"/>
  <c r="H78"/>
  <c r="H79"/>
  <c r="H80"/>
  <c r="H81"/>
  <c r="H82"/>
  <c r="H83"/>
  <c r="H84"/>
  <c r="H85"/>
  <c r="P70"/>
  <c r="P72"/>
  <c r="D70"/>
  <c r="P73"/>
  <c r="D73"/>
  <c r="P71"/>
  <c r="D71"/>
  <c r="D72"/>
  <c r="Z65"/>
  <c r="J52"/>
  <c r="L5" i="16" l="1"/>
  <c r="N5" s="1"/>
  <c r="S8"/>
  <c r="L6"/>
  <c r="N6" s="1"/>
  <c r="Z52" i="7"/>
  <c r="AB52"/>
  <c r="AB20"/>
  <c r="I12"/>
  <c r="I11"/>
  <c r="I13"/>
  <c r="I10"/>
  <c r="I9"/>
  <c r="I8"/>
  <c r="N7" i="16" l="1"/>
  <c r="E8" i="7"/>
  <c r="T105" l="1"/>
  <c r="T106"/>
  <c r="AB159"/>
  <c r="T72" l="1"/>
  <c r="H105" l="1"/>
  <c r="H104"/>
  <c r="Q152" l="1"/>
  <c r="S152" s="1"/>
  <c r="V152" s="1"/>
  <c r="H106" l="1"/>
  <c r="T100" l="1"/>
  <c r="Q111" l="1"/>
  <c r="E111"/>
  <c r="F13"/>
  <c r="F12"/>
  <c r="F11"/>
  <c r="F10"/>
  <c r="F9"/>
  <c r="M3" i="9" l="1"/>
  <c r="S134" i="7" l="1"/>
  <c r="AA163"/>
  <c r="AC163" s="1"/>
  <c r="D151"/>
  <c r="AB84"/>
  <c r="S84"/>
  <c r="V84" s="1"/>
  <c r="G84"/>
  <c r="J84" s="1"/>
  <c r="AA84" s="1"/>
  <c r="AB83"/>
  <c r="S83"/>
  <c r="V83" s="1"/>
  <c r="G83"/>
  <c r="J83" s="1"/>
  <c r="Z83" s="1"/>
  <c r="AB82"/>
  <c r="AB70"/>
  <c r="AA83" l="1"/>
  <c r="Q8" l="1"/>
  <c r="S8" s="1"/>
  <c r="V8" s="1"/>
  <c r="E11"/>
  <c r="AB8" l="1"/>
  <c r="X8"/>
  <c r="G8"/>
  <c r="E9"/>
  <c r="G9" s="1"/>
  <c r="J9" l="1"/>
  <c r="Z9" s="1"/>
  <c r="G140" l="1"/>
  <c r="S128"/>
  <c r="G128"/>
  <c r="J128" s="1"/>
  <c r="D170"/>
  <c r="D175"/>
  <c r="G175"/>
  <c r="G172"/>
  <c r="V128" l="1"/>
  <c r="Y128" s="1"/>
  <c r="J140"/>
  <c r="Y140" s="1"/>
  <c r="G170" l="1"/>
  <c r="AB100" l="1"/>
  <c r="D173"/>
  <c r="J154" l="1"/>
  <c r="S140"/>
  <c r="P151"/>
  <c r="P150"/>
  <c r="P148"/>
  <c r="D150"/>
  <c r="D149"/>
  <c r="S153"/>
  <c r="V153" s="1"/>
  <c r="Y153" s="1"/>
  <c r="R21"/>
  <c r="R22" s="1"/>
  <c r="R23" s="1"/>
  <c r="R24" s="1"/>
  <c r="R25" s="1"/>
  <c r="R26" s="1"/>
  <c r="R27" s="1"/>
  <c r="R28" s="1"/>
  <c r="R29" s="1"/>
  <c r="R30" s="1"/>
  <c r="R31" s="1"/>
  <c r="R32" s="1"/>
  <c r="S32" l="1"/>
  <c r="V32" s="1"/>
  <c r="R33"/>
  <c r="S33" l="1"/>
  <c r="V33" s="1"/>
  <c r="R34"/>
  <c r="R35" l="1"/>
  <c r="S35" s="1"/>
  <c r="V35" s="1"/>
  <c r="S34"/>
  <c r="V34" s="1"/>
  <c r="E119" l="1"/>
  <c r="E120" s="1"/>
  <c r="E121" s="1"/>
  <c r="E122" s="1"/>
  <c r="E123" s="1"/>
  <c r="E124" s="1"/>
  <c r="E125" s="1"/>
  <c r="E126" s="1"/>
  <c r="E127" s="1"/>
  <c r="E129" s="1"/>
  <c r="E130" s="1"/>
  <c r="E131" s="1"/>
  <c r="E132" s="1"/>
  <c r="Q119"/>
  <c r="Q120" s="1"/>
  <c r="Q121" s="1"/>
  <c r="Q122" s="1"/>
  <c r="Q123" s="1"/>
  <c r="Q124" s="1"/>
  <c r="Q125" s="1"/>
  <c r="Q126" s="1"/>
  <c r="Q127" s="1"/>
  <c r="Q129" s="1"/>
  <c r="Q130" s="1"/>
  <c r="Q131" s="1"/>
  <c r="Q132" s="1"/>
  <c r="P80"/>
  <c r="P79"/>
  <c r="P78"/>
  <c r="Q77"/>
  <c r="Q78" s="1"/>
  <c r="Q79" s="1"/>
  <c r="Q80" s="1"/>
  <c r="Q81" s="1"/>
  <c r="P77"/>
  <c r="P76"/>
  <c r="S76" s="1"/>
  <c r="S73"/>
  <c r="S72"/>
  <c r="S71"/>
  <c r="S70"/>
  <c r="V70" s="1"/>
  <c r="P107"/>
  <c r="P111"/>
  <c r="D111"/>
  <c r="D109"/>
  <c r="D107"/>
  <c r="Q107"/>
  <c r="Q108" s="1"/>
  <c r="P106"/>
  <c r="D106"/>
  <c r="S80" l="1"/>
  <c r="V80" s="1"/>
  <c r="Q135"/>
  <c r="Q136" s="1"/>
  <c r="S136" s="1"/>
  <c r="V136" s="1"/>
  <c r="Q133"/>
  <c r="S133" s="1"/>
  <c r="E135"/>
  <c r="E136" s="1"/>
  <c r="G136" s="1"/>
  <c r="J136" s="1"/>
  <c r="Y136" s="1"/>
  <c r="E133"/>
  <c r="Q85"/>
  <c r="S85" s="1"/>
  <c r="V85" s="1"/>
  <c r="Q82"/>
  <c r="V82" s="1"/>
  <c r="E137"/>
  <c r="E138" s="1"/>
  <c r="Q109"/>
  <c r="Q110" s="1"/>
  <c r="E142"/>
  <c r="G141"/>
  <c r="J141" s="1"/>
  <c r="S77"/>
  <c r="V77" s="1"/>
  <c r="S79"/>
  <c r="V79" s="1"/>
  <c r="S81"/>
  <c r="V81" s="1"/>
  <c r="S78"/>
  <c r="V78" s="1"/>
  <c r="V71"/>
  <c r="V72"/>
  <c r="V73"/>
  <c r="Q112"/>
  <c r="E105"/>
  <c r="E106" s="1"/>
  <c r="G106" s="1"/>
  <c r="J106" s="1"/>
  <c r="Q137" l="1"/>
  <c r="S137" s="1"/>
  <c r="V137" s="1"/>
  <c r="E134"/>
  <c r="G134" s="1"/>
  <c r="G133"/>
  <c r="V74"/>
  <c r="V86"/>
  <c r="E143"/>
  <c r="G142"/>
  <c r="J142" s="1"/>
  <c r="Y142" s="1"/>
  <c r="S111"/>
  <c r="V111" s="1"/>
  <c r="S112"/>
  <c r="V112" s="1"/>
  <c r="Q113"/>
  <c r="Q114" s="1"/>
  <c r="E107"/>
  <c r="E108" s="1"/>
  <c r="E77"/>
  <c r="E78" s="1"/>
  <c r="E79" s="1"/>
  <c r="G70"/>
  <c r="J70" s="1"/>
  <c r="Z70" s="1"/>
  <c r="AA70" s="1"/>
  <c r="E80" l="1"/>
  <c r="E81" s="1"/>
  <c r="Q138"/>
  <c r="S138" s="1"/>
  <c r="V138" s="1"/>
  <c r="E109"/>
  <c r="E110" s="1"/>
  <c r="X108"/>
  <c r="X112"/>
  <c r="E144"/>
  <c r="E145" s="1"/>
  <c r="E146" s="1"/>
  <c r="E147" s="1"/>
  <c r="E148" s="1"/>
  <c r="E149" s="1"/>
  <c r="E150" s="1"/>
  <c r="E151" s="1"/>
  <c r="E152" s="1"/>
  <c r="G152" s="1"/>
  <c r="J152" s="1"/>
  <c r="Y152" s="1"/>
  <c r="G143"/>
  <c r="J143" s="1"/>
  <c r="Y143" s="1"/>
  <c r="G111"/>
  <c r="J111" s="1"/>
  <c r="X111" s="1"/>
  <c r="E82" l="1"/>
  <c r="G82" s="1"/>
  <c r="J82" s="1"/>
  <c r="E85"/>
  <c r="S141"/>
  <c r="V141" s="1"/>
  <c r="Y141" s="1"/>
  <c r="G144"/>
  <c r="J144" s="1"/>
  <c r="Y144" s="1"/>
  <c r="Z82" l="1"/>
  <c r="AA82" s="1"/>
  <c r="S142"/>
  <c r="V142" s="1"/>
  <c r="G138"/>
  <c r="J138" s="1"/>
  <c r="Y138" s="1"/>
  <c r="G137"/>
  <c r="J137" s="1"/>
  <c r="Y137" s="1"/>
  <c r="V140"/>
  <c r="C169"/>
  <c r="D169" s="1"/>
  <c r="C168"/>
  <c r="D168" s="1"/>
  <c r="D167"/>
  <c r="D179" l="1"/>
  <c r="D181" s="1"/>
  <c r="S143"/>
  <c r="V143" s="1"/>
  <c r="G145"/>
  <c r="J145" s="1"/>
  <c r="Y145" s="1"/>
  <c r="S144" l="1"/>
  <c r="V144" s="1"/>
  <c r="G135"/>
  <c r="J135" s="1"/>
  <c r="G132"/>
  <c r="J132" s="1"/>
  <c r="Y132" s="1"/>
  <c r="S132"/>
  <c r="S131"/>
  <c r="G131"/>
  <c r="S130"/>
  <c r="G130"/>
  <c r="S129"/>
  <c r="V129" s="1"/>
  <c r="G129"/>
  <c r="J129" s="1"/>
  <c r="Y129" s="1"/>
  <c r="G146" l="1"/>
  <c r="J146" s="1"/>
  <c r="Y146" s="1"/>
  <c r="V132"/>
  <c r="S135"/>
  <c r="V135" s="1"/>
  <c r="Y135" s="1"/>
  <c r="D94"/>
  <c r="G147" l="1"/>
  <c r="J147" s="1"/>
  <c r="Y147" s="1"/>
  <c r="S145"/>
  <c r="V145" s="1"/>
  <c r="G148" l="1"/>
  <c r="J148" s="1"/>
  <c r="Y148" s="1"/>
  <c r="S114"/>
  <c r="V114" s="1"/>
  <c r="X114" s="1"/>
  <c r="S113"/>
  <c r="V113" s="1"/>
  <c r="D110"/>
  <c r="G110" s="1"/>
  <c r="J110" s="1"/>
  <c r="AB27"/>
  <c r="AB32"/>
  <c r="AB33"/>
  <c r="AB34"/>
  <c r="AB35"/>
  <c r="AB36"/>
  <c r="AB37"/>
  <c r="AB38"/>
  <c r="AB39"/>
  <c r="AB45"/>
  <c r="AB46"/>
  <c r="AB21"/>
  <c r="AB22"/>
  <c r="AB23"/>
  <c r="AB24"/>
  <c r="AB25"/>
  <c r="AB26"/>
  <c r="AB28"/>
  <c r="AB29"/>
  <c r="AB30"/>
  <c r="AB31"/>
  <c r="S20"/>
  <c r="AB47" l="1"/>
  <c r="X113"/>
  <c r="G149"/>
  <c r="J149" s="1"/>
  <c r="Y149" s="1"/>
  <c r="S147"/>
  <c r="V147" s="1"/>
  <c r="S146"/>
  <c r="V146" s="1"/>
  <c r="S127"/>
  <c r="S126"/>
  <c r="V125"/>
  <c r="S124"/>
  <c r="S123"/>
  <c r="V123" s="1"/>
  <c r="S122"/>
  <c r="V122" s="1"/>
  <c r="S121"/>
  <c r="V121" s="1"/>
  <c r="S120"/>
  <c r="V120" s="1"/>
  <c r="S119"/>
  <c r="V119" s="1"/>
  <c r="S118"/>
  <c r="V118" s="1"/>
  <c r="P110"/>
  <c r="S110" s="1"/>
  <c r="V110" s="1"/>
  <c r="P109"/>
  <c r="S109" s="1"/>
  <c r="V109" s="1"/>
  <c r="S107"/>
  <c r="V107" s="1"/>
  <c r="V116" s="1"/>
  <c r="S106"/>
  <c r="V106" s="1"/>
  <c r="P105"/>
  <c r="S105" s="1"/>
  <c r="V105" s="1"/>
  <c r="P104"/>
  <c r="S104" s="1"/>
  <c r="V104" s="1"/>
  <c r="P96"/>
  <c r="P95"/>
  <c r="AB95" s="1"/>
  <c r="P93"/>
  <c r="AB93" s="1"/>
  <c r="Q90"/>
  <c r="S90" s="1"/>
  <c r="V90" s="1"/>
  <c r="Q89"/>
  <c r="S89" s="1"/>
  <c r="V89" s="1"/>
  <c r="Q88"/>
  <c r="S88" s="1"/>
  <c r="V88" s="1"/>
  <c r="AB81"/>
  <c r="AB79"/>
  <c r="AB77"/>
  <c r="AB73"/>
  <c r="AB72"/>
  <c r="AB71"/>
  <c r="S64"/>
  <c r="V64" s="1"/>
  <c r="R63"/>
  <c r="S63" s="1"/>
  <c r="V63" s="1"/>
  <c r="R62"/>
  <c r="S62" s="1"/>
  <c r="V62" s="1"/>
  <c r="R61"/>
  <c r="S61" s="1"/>
  <c r="V61" s="1"/>
  <c r="R56"/>
  <c r="S56" s="1"/>
  <c r="V56" s="1"/>
  <c r="R55"/>
  <c r="S55" s="1"/>
  <c r="V55" s="1"/>
  <c r="S31"/>
  <c r="V31" s="1"/>
  <c r="S30"/>
  <c r="V30" s="1"/>
  <c r="S29"/>
  <c r="V29" s="1"/>
  <c r="S28"/>
  <c r="V28" s="1"/>
  <c r="S27"/>
  <c r="V27" s="1"/>
  <c r="S26"/>
  <c r="V26" s="1"/>
  <c r="S25"/>
  <c r="V25" s="1"/>
  <c r="S24"/>
  <c r="V24" s="1"/>
  <c r="S23"/>
  <c r="V23" s="1"/>
  <c r="S22"/>
  <c r="V22" s="1"/>
  <c r="S21"/>
  <c r="V21" s="1"/>
  <c r="V20"/>
  <c r="V47" s="1"/>
  <c r="R60"/>
  <c r="S60" s="1"/>
  <c r="V60" s="1"/>
  <c r="R59"/>
  <c r="S59" s="1"/>
  <c r="V59" s="1"/>
  <c r="R58"/>
  <c r="S58" s="1"/>
  <c r="V58" s="1"/>
  <c r="R57"/>
  <c r="S57" s="1"/>
  <c r="V57" s="1"/>
  <c r="G124"/>
  <c r="AB74" l="1"/>
  <c r="X110"/>
  <c r="V14"/>
  <c r="X16" s="1"/>
  <c r="X106"/>
  <c r="J5" i="9"/>
  <c r="G150" i="7"/>
  <c r="J150" s="1"/>
  <c r="Y150" s="1"/>
  <c r="G151"/>
  <c r="J151" s="1"/>
  <c r="Y151" s="1"/>
  <c r="S148"/>
  <c r="V148" s="1"/>
  <c r="C5" i="9"/>
  <c r="S93" i="7"/>
  <c r="V93" s="1"/>
  <c r="AB78"/>
  <c r="AB85"/>
  <c r="S96"/>
  <c r="V96" s="1"/>
  <c r="AB96"/>
  <c r="AB80"/>
  <c r="AB94"/>
  <c r="S100"/>
  <c r="V100" s="1"/>
  <c r="S95"/>
  <c r="V95" s="1"/>
  <c r="V91"/>
  <c r="G5" i="9" s="1"/>
  <c r="V65" i="7"/>
  <c r="V66" l="1"/>
  <c r="V101"/>
  <c r="I5" i="9" s="1"/>
  <c r="V97" i="7"/>
  <c r="H5" i="9" s="1"/>
  <c r="S149" i="7"/>
  <c r="V149" s="1"/>
  <c r="AB97"/>
  <c r="B5" i="9"/>
  <c r="E5"/>
  <c r="D5"/>
  <c r="F5"/>
  <c r="AB86" i="7"/>
  <c r="D105"/>
  <c r="D104"/>
  <c r="G104" s="1"/>
  <c r="D96"/>
  <c r="D95"/>
  <c r="D93"/>
  <c r="J104" l="1"/>
  <c r="X104" s="1"/>
  <c r="Y106" s="1"/>
  <c r="X9" s="1"/>
  <c r="X10" s="1"/>
  <c r="X12" s="1"/>
  <c r="S150"/>
  <c r="V150" s="1"/>
  <c r="S151" l="1"/>
  <c r="V151" s="1"/>
  <c r="D77"/>
  <c r="D78"/>
  <c r="D79"/>
  <c r="D80"/>
  <c r="G80" s="1"/>
  <c r="D76"/>
  <c r="G71"/>
  <c r="J8" l="1"/>
  <c r="Z8" s="1"/>
  <c r="E13" l="1"/>
  <c r="G13" s="1"/>
  <c r="G100" l="1"/>
  <c r="G73" l="1"/>
  <c r="G72"/>
  <c r="J71"/>
  <c r="G127" l="1"/>
  <c r="G126"/>
  <c r="Z92"/>
  <c r="Z98"/>
  <c r="J100"/>
  <c r="J76"/>
  <c r="Z76" s="1"/>
  <c r="AA76" s="1"/>
  <c r="G81"/>
  <c r="J81" s="1"/>
  <c r="AA81" l="1"/>
  <c r="E172"/>
  <c r="F172" s="1"/>
  <c r="AA100"/>
  <c r="AA162" s="1"/>
  <c r="AC162" s="1"/>
  <c r="C6" i="15"/>
  <c r="J73" i="7"/>
  <c r="Z73" s="1"/>
  <c r="AA73" s="1"/>
  <c r="G125"/>
  <c r="J125" s="1"/>
  <c r="Y125" s="1"/>
  <c r="G123"/>
  <c r="J123" s="1"/>
  <c r="Y123" s="1"/>
  <c r="G122"/>
  <c r="J122" s="1"/>
  <c r="Y122" s="1"/>
  <c r="G121"/>
  <c r="J121" s="1"/>
  <c r="Y121" s="1"/>
  <c r="G120"/>
  <c r="J120" s="1"/>
  <c r="Y120" s="1"/>
  <c r="G119"/>
  <c r="J119" s="1"/>
  <c r="Y119" s="1"/>
  <c r="G118"/>
  <c r="J118" s="1"/>
  <c r="Y118" s="1"/>
  <c r="Z115"/>
  <c r="G109"/>
  <c r="J109" s="1"/>
  <c r="X109" s="1"/>
  <c r="G105"/>
  <c r="G96"/>
  <c r="J96" s="1"/>
  <c r="G95"/>
  <c r="J95" s="1"/>
  <c r="Z95" s="1"/>
  <c r="G94"/>
  <c r="J94" s="1"/>
  <c r="G93"/>
  <c r="J93" s="1"/>
  <c r="Z93" s="1"/>
  <c r="AA93" s="1"/>
  <c r="E90"/>
  <c r="G90" s="1"/>
  <c r="J90" s="1"/>
  <c r="Z90" s="1"/>
  <c r="E89"/>
  <c r="G89" s="1"/>
  <c r="J89" s="1"/>
  <c r="Z89" s="1"/>
  <c r="E88"/>
  <c r="G88" s="1"/>
  <c r="J88" s="1"/>
  <c r="Z88" s="1"/>
  <c r="G85"/>
  <c r="J80"/>
  <c r="G79"/>
  <c r="J79" s="1"/>
  <c r="G78"/>
  <c r="J78" s="1"/>
  <c r="G77"/>
  <c r="J77" s="1"/>
  <c r="Z77" s="1"/>
  <c r="F63"/>
  <c r="G63" s="1"/>
  <c r="J63" s="1"/>
  <c r="Z63" s="1"/>
  <c r="F62"/>
  <c r="G62" s="1"/>
  <c r="J62" s="1"/>
  <c r="Z62" s="1"/>
  <c r="F61"/>
  <c r="G61" s="1"/>
  <c r="J61" s="1"/>
  <c r="Z61" s="1"/>
  <c r="E10"/>
  <c r="Z80" l="1"/>
  <c r="AA80" s="1"/>
  <c r="AA94"/>
  <c r="AC94" s="1"/>
  <c r="AA79"/>
  <c r="AA78"/>
  <c r="AA96"/>
  <c r="AA77"/>
  <c r="E176"/>
  <c r="F176" s="1"/>
  <c r="AA166"/>
  <c r="AC166" s="1"/>
  <c r="J105"/>
  <c r="D3" i="15"/>
  <c r="J97" i="7"/>
  <c r="H4" i="9" s="1"/>
  <c r="Z71" i="7"/>
  <c r="G107"/>
  <c r="J107" s="1"/>
  <c r="X107" s="1"/>
  <c r="Y114" s="1"/>
  <c r="Y116" s="1"/>
  <c r="J72"/>
  <c r="Z72" s="1"/>
  <c r="AA72" s="1"/>
  <c r="J101"/>
  <c r="I4" i="9" s="1"/>
  <c r="J91" i="7"/>
  <c r="J85"/>
  <c r="Z85" s="1"/>
  <c r="AA97" l="1"/>
  <c r="Z97"/>
  <c r="AC97"/>
  <c r="AA161" s="1"/>
  <c r="AC161" s="1"/>
  <c r="Z74"/>
  <c r="X105"/>
  <c r="E170"/>
  <c r="F170" s="1"/>
  <c r="AA160"/>
  <c r="AA71"/>
  <c r="AA74" s="1"/>
  <c r="X74" s="1"/>
  <c r="E175"/>
  <c r="F175" s="1"/>
  <c r="J86"/>
  <c r="F4" i="9" s="1"/>
  <c r="J116" i="7"/>
  <c r="J4" i="9" s="1"/>
  <c r="J74" i="7"/>
  <c r="G4" i="9"/>
  <c r="E171" i="7" l="1"/>
  <c r="AC160"/>
  <c r="Z86"/>
  <c r="AA85"/>
  <c r="AA86" s="1"/>
  <c r="Z91" s="1"/>
  <c r="G176"/>
  <c r="J175"/>
  <c r="F171"/>
  <c r="E174"/>
  <c r="F174" s="1"/>
  <c r="E4" i="9"/>
  <c r="AB75" i="7" l="1"/>
  <c r="AA164"/>
  <c r="AC164" s="1"/>
  <c r="E173"/>
  <c r="F173" s="1"/>
  <c r="E169"/>
  <c r="F169" s="1"/>
  <c r="E12"/>
  <c r="G12" s="1"/>
  <c r="E167" l="1"/>
  <c r="F26"/>
  <c r="F38" s="1"/>
  <c r="G38" s="1"/>
  <c r="J38" s="1"/>
  <c r="Z38" s="1"/>
  <c r="F30"/>
  <c r="F42" s="1"/>
  <c r="G42" s="1"/>
  <c r="J42" s="1"/>
  <c r="Z42" s="1"/>
  <c r="F20"/>
  <c r="F52"/>
  <c r="G52" s="1"/>
  <c r="F25"/>
  <c r="F37" s="1"/>
  <c r="G37" s="1"/>
  <c r="J37" s="1"/>
  <c r="Z37" s="1"/>
  <c r="F29"/>
  <c r="F41" s="1"/>
  <c r="G41" s="1"/>
  <c r="J41" s="1"/>
  <c r="Z41" s="1"/>
  <c r="F27"/>
  <c r="F39" s="1"/>
  <c r="G39" s="1"/>
  <c r="J39" s="1"/>
  <c r="Z39" s="1"/>
  <c r="F28"/>
  <c r="F40" s="1"/>
  <c r="G40" s="1"/>
  <c r="J40" s="1"/>
  <c r="Z40" s="1"/>
  <c r="F59"/>
  <c r="G59" s="1"/>
  <c r="J59" s="1"/>
  <c r="Z59" s="1"/>
  <c r="F24"/>
  <c r="F36" s="1"/>
  <c r="G36" s="1"/>
  <c r="J36" s="1"/>
  <c r="Z36" s="1"/>
  <c r="F22"/>
  <c r="F34" s="1"/>
  <c r="F23"/>
  <c r="F35" s="1"/>
  <c r="G35" s="1"/>
  <c r="J35" s="1"/>
  <c r="Z35" s="1"/>
  <c r="F55"/>
  <c r="G55" s="1"/>
  <c r="J55" s="1"/>
  <c r="Z55" s="1"/>
  <c r="F31"/>
  <c r="F43" s="1"/>
  <c r="G43" s="1"/>
  <c r="J43" s="1"/>
  <c r="Z43" s="1"/>
  <c r="F58"/>
  <c r="G58" s="1"/>
  <c r="J58" s="1"/>
  <c r="Z58" s="1"/>
  <c r="F56"/>
  <c r="F21"/>
  <c r="F33" s="1"/>
  <c r="F45" s="1"/>
  <c r="G45" s="1"/>
  <c r="J45" s="1"/>
  <c r="Z45" s="1"/>
  <c r="F53"/>
  <c r="G53" s="1"/>
  <c r="J53" s="1"/>
  <c r="Z53" s="1"/>
  <c r="F46" l="1"/>
  <c r="G46" s="1"/>
  <c r="J46" s="1"/>
  <c r="Z46" s="1"/>
  <c r="G34"/>
  <c r="J34" s="1"/>
  <c r="Z34" s="1"/>
  <c r="G33"/>
  <c r="J33" s="1"/>
  <c r="Z33" s="1"/>
  <c r="F32"/>
  <c r="F167"/>
  <c r="E161"/>
  <c r="F60"/>
  <c r="G60" s="1"/>
  <c r="J60" s="1"/>
  <c r="Z60" s="1"/>
  <c r="J13"/>
  <c r="Z13" s="1"/>
  <c r="F57"/>
  <c r="G57" s="1"/>
  <c r="J57" s="1"/>
  <c r="Z57" s="1"/>
  <c r="F54"/>
  <c r="G54" s="1"/>
  <c r="J54" s="1"/>
  <c r="Z54" s="1"/>
  <c r="G32" l="1"/>
  <c r="J32" s="1"/>
  <c r="Z32" s="1"/>
  <c r="F44"/>
  <c r="G44" s="1"/>
  <c r="J44" s="1"/>
  <c r="Z44" s="1"/>
  <c r="AA165"/>
  <c r="AC165" s="1"/>
  <c r="J65"/>
  <c r="G28" l="1"/>
  <c r="J28" s="1"/>
  <c r="Z28" s="1"/>
  <c r="G21"/>
  <c r="J21" s="1"/>
  <c r="Z21" s="1"/>
  <c r="G22"/>
  <c r="J22" s="1"/>
  <c r="Z22" s="1"/>
  <c r="G23"/>
  <c r="J23" s="1"/>
  <c r="Z23" s="1"/>
  <c r="G24"/>
  <c r="J24" s="1"/>
  <c r="Z24" s="1"/>
  <c r="G25"/>
  <c r="J25" s="1"/>
  <c r="Z25" s="1"/>
  <c r="G26"/>
  <c r="G27"/>
  <c r="J27" s="1"/>
  <c r="Z27" s="1"/>
  <c r="G29"/>
  <c r="J29" s="1"/>
  <c r="Z29" s="1"/>
  <c r="G30"/>
  <c r="J30" s="1"/>
  <c r="Z30" s="1"/>
  <c r="G31"/>
  <c r="J31" s="1"/>
  <c r="Z31" s="1"/>
  <c r="G20"/>
  <c r="J26" l="1"/>
  <c r="Z26" s="1"/>
  <c r="G10" l="1"/>
  <c r="G56"/>
  <c r="J56" s="1"/>
  <c r="G64"/>
  <c r="J64" s="1"/>
  <c r="Z64" s="1"/>
  <c r="J20"/>
  <c r="Z20" s="1"/>
  <c r="Z47" l="1"/>
  <c r="AA167" s="1"/>
  <c r="AC167" s="1"/>
  <c r="J47"/>
  <c r="X47" s="1"/>
  <c r="Z56"/>
  <c r="J10"/>
  <c r="Z10" s="1"/>
  <c r="J12"/>
  <c r="Z12" s="1"/>
  <c r="G11"/>
  <c r="J11" s="1"/>
  <c r="Z11" s="1"/>
  <c r="Z14" l="1"/>
  <c r="AB16" s="1"/>
  <c r="AA48"/>
  <c r="J14"/>
  <c r="X15" s="1"/>
  <c r="D4" i="9"/>
  <c r="C4"/>
  <c r="Z66" i="7" l="1"/>
  <c r="AA159"/>
  <c r="AC159" s="1"/>
  <c r="B4" i="9"/>
  <c r="E168" i="7"/>
  <c r="F168" s="1"/>
  <c r="E177"/>
  <c r="AA169" l="1"/>
  <c r="F177"/>
  <c r="E179"/>
  <c r="E181" s="1"/>
  <c r="J66"/>
  <c r="S8" i="9" l="1"/>
  <c r="S7"/>
  <c r="S4"/>
  <c r="S6"/>
  <c r="S5"/>
  <c r="S9"/>
  <c r="S10" l="1"/>
  <c r="H124" i="7"/>
  <c r="J124" s="1"/>
  <c r="V124"/>
  <c r="Y124" l="1"/>
  <c r="J126"/>
  <c r="H126"/>
  <c r="V126"/>
  <c r="Y126" s="1"/>
  <c r="V127"/>
  <c r="H127"/>
  <c r="J127"/>
  <c r="Y127" l="1"/>
  <c r="V130"/>
  <c r="Y130" s="1"/>
  <c r="H130"/>
  <c r="J130"/>
  <c r="V131"/>
  <c r="H131"/>
  <c r="J131" s="1"/>
  <c r="Y131" l="1"/>
  <c r="H133"/>
  <c r="J133" s="1"/>
  <c r="V133"/>
  <c r="Y133" l="1"/>
  <c r="V134"/>
  <c r="H134"/>
  <c r="J134" s="1"/>
  <c r="J155" s="1"/>
  <c r="Y134" l="1"/>
  <c r="V155"/>
  <c r="K5" i="9" s="1"/>
  <c r="L5" s="1"/>
  <c r="M8" s="1"/>
  <c r="K4"/>
  <c r="L4" s="1"/>
  <c r="J156" i="7"/>
  <c r="J157" s="1"/>
  <c r="J158" s="1"/>
  <c r="V156" l="1"/>
  <c r="V157" s="1"/>
  <c r="Y157" s="1"/>
  <c r="Y162" s="1"/>
  <c r="V158" l="1"/>
  <c r="V160" s="1"/>
  <c r="V162" s="1"/>
  <c r="V163" s="1"/>
</calcChain>
</file>

<file path=xl/sharedStrings.xml><?xml version="1.0" encoding="utf-8"?>
<sst xmlns="http://schemas.openxmlformats.org/spreadsheetml/2006/main" count="547" uniqueCount="244">
  <si>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</si>
  <si>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</si>
  <si>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</si>
  <si>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</si>
  <si>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</si>
  <si>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</si>
  <si>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</si>
  <si>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</si>
  <si>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</si>
  <si>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</si>
  <si>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</si>
  <si>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</si>
  <si>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</si>
  <si>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</si>
  <si>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</si>
  <si>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</si>
  <si>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</si>
  <si>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</si>
  <si>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</si>
  <si>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</si>
  <si>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</si>
  <si>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</si>
  <si>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</si>
  <si>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</si>
  <si>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</si>
  <si>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</si>
  <si>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</si>
  <si>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</si>
  <si>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</si>
  <si>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</si>
  <si>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</si>
  <si>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</si>
  <si>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</si>
  <si>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</si>
  <si>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</si>
  <si>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</si>
  <si>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</si>
  <si>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</si>
  <si>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</si>
  <si>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</si>
  <si>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</si>
  <si>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</si>
  <si>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</si>
  <si>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</si>
  <si>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</si>
  <si>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</si>
  <si>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</si>
  <si>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</si>
  <si>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Рабочий по обслуживанию и ремонту зданий</t>
  </si>
  <si>
    <t>сумма в год</t>
  </si>
  <si>
    <t>договор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</si>
  <si>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</si>
  <si>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</si>
  <si>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</si>
  <si>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</si>
  <si>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</si>
  <si>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</si>
  <si>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</si>
  <si>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</si>
  <si>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</si>
  <si>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</si>
  <si>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</si>
  <si>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</si>
  <si>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</si>
  <si>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</si>
  <si>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</si>
  <si>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</si>
  <si>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</si>
  <si>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</si>
  <si>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 xml:space="preserve"> </t>
  </si>
  <si>
    <t>Услуга по библиотечному, библиографическому и информационному обслуживанию пользователей библиотеки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</si>
  <si>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</si>
  <si>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</si>
  <si>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</si>
  <si>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</si>
  <si>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5=3/4</t>
  </si>
  <si>
    <t>Норма трудозатрат на оказание единицы государственной услуги (шт.ед.)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</si>
  <si>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</si>
  <si>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</si>
  <si>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</si>
  <si>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Норма времени</t>
  </si>
  <si>
    <t>Дворник</t>
  </si>
  <si>
    <t>Обучение</t>
  </si>
  <si>
    <t>211+213</t>
  </si>
  <si>
    <t>Стоимость 1ч.-часа ресурса, руб</t>
  </si>
  <si>
    <t>Норма шт.единиц</t>
  </si>
  <si>
    <t>медосмотр (пед работники)</t>
  </si>
  <si>
    <t>командировочные расходы педработников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</si>
  <si>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</si>
  <si>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</si>
  <si>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</si>
  <si>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</si>
  <si>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</si>
  <si>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</si>
  <si>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Делопроизводитель</t>
  </si>
  <si>
    <t>Медикаменты</t>
  </si>
  <si>
    <t>Демеркуризация отработанных ламп</t>
  </si>
  <si>
    <t>Услуги по защите персональных данных</t>
  </si>
  <si>
    <t>Налоги, госпошлина</t>
  </si>
  <si>
    <t>пособие по уходу за ребенком до 3-х лет</t>
  </si>
  <si>
    <t>Обслуживание тревожной кнопки</t>
  </si>
  <si>
    <t>Хоз.товары (дезинфицирующие, моющие средства)</t>
  </si>
  <si>
    <t>Наименованиеимуниципальной услуги</t>
  </si>
  <si>
    <t>Наименование муниципальной услуги услуги</t>
  </si>
  <si>
    <t>Объем финансового обеспечения выполнения муниципального задания в финансовом году</t>
  </si>
  <si>
    <t>Коэффициент выравнивания</t>
  </si>
  <si>
    <t>год</t>
  </si>
  <si>
    <t>руб.</t>
  </si>
  <si>
    <t>Воспитатель</t>
  </si>
  <si>
    <t>Музыкальный руководитель</t>
  </si>
  <si>
    <t>Учитель-логопед</t>
  </si>
  <si>
    <t>Инструктор по физической культуре</t>
  </si>
  <si>
    <t>Старший воспитатель</t>
  </si>
  <si>
    <t>Карандаши цветные</t>
  </si>
  <si>
    <t>подписка на периодические издания</t>
  </si>
  <si>
    <t>Гкал</t>
  </si>
  <si>
    <t>чел</t>
  </si>
  <si>
    <t>количество точек доступа, ед</t>
  </si>
  <si>
    <t>Заведующий</t>
  </si>
  <si>
    <t>Заведующий хозяйством</t>
  </si>
  <si>
    <t>Услугиги Центра гигиены и эпидемиологии</t>
  </si>
  <si>
    <t>Младший воспитатель</t>
  </si>
  <si>
    <t>присмотр и уход</t>
  </si>
  <si>
    <t>0247588</t>
  </si>
  <si>
    <t>0247408</t>
  </si>
  <si>
    <t>Кружка с детским рисунком</t>
  </si>
  <si>
    <t>Тарелка с детским рисунком</t>
  </si>
  <si>
    <t>Графин стеклянный с крышкой</t>
  </si>
  <si>
    <t>Кастрюля алюмин 5 л с крышкой</t>
  </si>
  <si>
    <t>Кастрюля алюмин 3 л с крышкой</t>
  </si>
  <si>
    <t>Доска разделочная деревянная</t>
  </si>
  <si>
    <t>Таз алюмин 16 л</t>
  </si>
  <si>
    <t>Ведро эмалированное 10 л</t>
  </si>
  <si>
    <t>Ведро оцинкованное 10 л</t>
  </si>
  <si>
    <t>Машинист по стирке белья</t>
  </si>
  <si>
    <t>Повар</t>
  </si>
  <si>
    <t>Рабочий кухни</t>
  </si>
  <si>
    <t>Комплектующие к оргтехнике</t>
  </si>
  <si>
    <t>Продукты питания</t>
  </si>
  <si>
    <t>Услуги Центра гигиены и эпидемиологии</t>
  </si>
  <si>
    <t>Командировочные расходы административного персонала</t>
  </si>
  <si>
    <t>Экспертиза огнезащитной обработкистроительных конструкций</t>
  </si>
  <si>
    <t>Подписка, услуги Семис</t>
  </si>
  <si>
    <t>Проведение испытаний устройств заземления и изоляции электросетей</t>
  </si>
  <si>
    <t>Обслуживание системы наружного видеонаблюдения</t>
  </si>
  <si>
    <t>шт</t>
  </si>
  <si>
    <t>край 7588</t>
  </si>
  <si>
    <t>разнесено</t>
  </si>
  <si>
    <t>340-я</t>
  </si>
  <si>
    <t>Спецодежда (мягкий инвентарь)</t>
  </si>
  <si>
    <t>Спецодежда</t>
  </si>
  <si>
    <t>компл</t>
  </si>
  <si>
    <t>Присмотр и уход</t>
  </si>
  <si>
    <t>Кегли</t>
  </si>
  <si>
    <t>Кольцеброс</t>
  </si>
  <si>
    <t>Обруч аллюминиевый</t>
  </si>
  <si>
    <t>Обруч подводный</t>
  </si>
  <si>
    <t>Тонущие кольца</t>
  </si>
  <si>
    <t>набор</t>
  </si>
  <si>
    <t>Тонущие дельфины</t>
  </si>
  <si>
    <t>ватман</t>
  </si>
  <si>
    <t>Тетрадь 60 листов</t>
  </si>
  <si>
    <t>Тетрадь 18 л с крупн клеткой</t>
  </si>
  <si>
    <t>Бумага для принтера цветная (100 л)</t>
  </si>
  <si>
    <t>пач</t>
  </si>
  <si>
    <t>Бумага писчая</t>
  </si>
  <si>
    <t>Краски акварельные медовые</t>
  </si>
  <si>
    <t>Гуашь</t>
  </si>
  <si>
    <t>Восковые карандаши</t>
  </si>
  <si>
    <t>Карандаш простой пластиковый</t>
  </si>
  <si>
    <t>Мелки цветные</t>
  </si>
  <si>
    <t>Пластилин</t>
  </si>
  <si>
    <t>бумага цветная</t>
  </si>
  <si>
    <t>бумага цветная бархатная</t>
  </si>
  <si>
    <t>упак</t>
  </si>
  <si>
    <t>Крепбумагу разных цветов</t>
  </si>
  <si>
    <t>Цветной картон</t>
  </si>
  <si>
    <t>Альбом для рисования 40 л</t>
  </si>
  <si>
    <t>Клей-карандаш EichKrause</t>
  </si>
  <si>
    <t>Маркер для маркерных досок</t>
  </si>
  <si>
    <t>Наглядные пособия</t>
  </si>
  <si>
    <t>Уборщик</t>
  </si>
  <si>
    <t>Сторож</t>
  </si>
  <si>
    <t>Полотенце махровое</t>
  </si>
  <si>
    <t>пачка</t>
  </si>
  <si>
    <t>тетрадь</t>
  </si>
  <si>
    <t>мячи резиновые</t>
  </si>
  <si>
    <t>машины</t>
  </si>
  <si>
    <t>куклы</t>
  </si>
  <si>
    <t>настольные игры</t>
  </si>
  <si>
    <t>набор кукольной посуды</t>
  </si>
  <si>
    <t>коляски кукольные</t>
  </si>
  <si>
    <t>Интерактивные развивающие игрушки</t>
  </si>
  <si>
    <t>Набор "Маленький доктор"</t>
  </si>
  <si>
    <t>Ручка шариковая</t>
  </si>
  <si>
    <t>Бумага для принтера 500 л</t>
  </si>
  <si>
    <t>Фломастеры</t>
  </si>
  <si>
    <t>Лопата штыковая</t>
  </si>
  <si>
    <t>Лопата совковая</t>
  </si>
  <si>
    <t>Метла</t>
  </si>
  <si>
    <t>Скрепер для уборки снега</t>
  </si>
  <si>
    <t>Лопата для уборки снега</t>
  </si>
  <si>
    <t>командир</t>
  </si>
  <si>
    <t>100000-310 на 612</t>
  </si>
  <si>
    <t>550000-АУПЫ</t>
  </si>
  <si>
    <t>Медосмотр административного, вспрмогательного персонала</t>
  </si>
  <si>
    <t>род плата</t>
  </si>
  <si>
    <t>предпр</t>
  </si>
  <si>
    <t xml:space="preserve">бюджет </t>
  </si>
  <si>
    <t>211, 213</t>
  </si>
  <si>
    <t>пед</t>
  </si>
  <si>
    <t>ауп</t>
  </si>
  <si>
    <t>223 ст</t>
  </si>
  <si>
    <t>225 ст</t>
  </si>
  <si>
    <t xml:space="preserve">Аварийно-диспетчерское обслуживание </t>
  </si>
  <si>
    <t>чел/час</t>
  </si>
  <si>
    <t>Годовое техобслуживание узлов  учета  тепловодоснабжение  (ООО Теплоучет)</t>
  </si>
  <si>
    <t>Кол-во раз</t>
  </si>
  <si>
    <t xml:space="preserve">222 ст </t>
  </si>
  <si>
    <t xml:space="preserve">Медосмотр при трудоустройстве </t>
  </si>
  <si>
    <t xml:space="preserve">Бумага для принтера </t>
  </si>
  <si>
    <t xml:space="preserve">Фломастеры </t>
  </si>
  <si>
    <t xml:space="preserve">Лопата совковая </t>
  </si>
  <si>
    <t>бюджет</t>
  </si>
  <si>
    <t xml:space="preserve">Поверка тепловодосчетчиков </t>
  </si>
  <si>
    <t>Обслуживание КЭВ (ОВО г.Лесосибирск)</t>
  </si>
  <si>
    <t>замена технического паспорта</t>
  </si>
  <si>
    <t>Контроль качестватекстильных материалов и деревянных конструкций</t>
  </si>
  <si>
    <t>Испытание диэлектрических бот и перчаток</t>
  </si>
  <si>
    <t>Ткань бязь (для постельного белья (детское)</t>
  </si>
  <si>
    <t>м</t>
  </si>
  <si>
    <t>Игры и игрушки</t>
  </si>
  <si>
    <t>Пожарный инвентарь</t>
  </si>
  <si>
    <t>3-8лет</t>
  </si>
  <si>
    <t>Муниципальное бюджетное дошкольное образовательное учреждение "Северо-Енисейский детский сад № 3"</t>
  </si>
  <si>
    <t>Расчёт базового норматива затрат на оказание услуги "Реализация основных общеобразовательных программ учреждение "Северо-Енисейский детский сад № 3"</t>
  </si>
  <si>
    <t>Расчёт базового норматива затрат на оказание услуги "Присмотр и уход"</t>
  </si>
  <si>
    <t>Количество получателей - 98</t>
  </si>
  <si>
    <t xml:space="preserve">Численность </t>
  </si>
  <si>
    <t xml:space="preserve">Расчетный объем финансирования </t>
  </si>
  <si>
    <t>14=13*12</t>
  </si>
  <si>
    <t>ИТОГО:</t>
  </si>
  <si>
    <t xml:space="preserve">                Внебюджет</t>
  </si>
  <si>
    <t>Утвержденный объем финансирования (611)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</si>
</sst>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0.0"/>
    <numFmt numFmtId="165" formatCode="0.00000000"/>
    <numFmt numFmtId="166" formatCode="0.000"/>
    <numFmt numFmtId="167" formatCode="_-* #,##0.000_р_._-;\-* #,##0.000_р_._-;_-* &quot;-&quot;???_р_._-;_-@_-"/>
    <numFmt numFmtId="168" formatCode="0.0000000"/>
    <numFmt numFmtId="169" formatCode="0.000000"/>
    <numFmt numFmtId="170" formatCode="_-* #,##0_р_._-;\-* #,##0_р_._-;_-* &quot;-&quot;??_р_._-;_-@_-"/>
    <numFmt numFmtId="171" formatCode="#,##0.0000\ _₽;\-#,##0.0000\ _₽"/>
    <numFmt numFmtId="172" formatCode="_-* #,##0.0000000_р_._-;\-* #,##0.0000000_р_._-;_-* &quot;-&quot;????_р_._-;_-@_-"/>
    <numFmt numFmtId="173" formatCode="_-* #,##0.000_р_._-;\-* #,##0.000_р_._-;_-* &quot;-&quot;??_р_._-;_-@_-"/>
  </numFmts>
  <fonts count="3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478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" fillId="2" borderId="1" xfId="0" applyFont="1" applyFill="1" applyBorder="1"/>
    <xf numFmtId="164" fontId="7" fillId="2" borderId="1" xfId="0" applyNumberFormat="1" applyFont="1" applyFill="1" applyBorder="1"/>
    <xf numFmtId="0" fontId="8" fillId="2" borderId="0" xfId="0" applyFont="1" applyFill="1"/>
    <xf numFmtId="2" fontId="10" fillId="7" borderId="1" xfId="0" applyNumberFormat="1" applyFont="1" applyFill="1" applyBorder="1" applyAlignment="1">
      <alignment horizontal="center"/>
    </xf>
    <xf numFmtId="165" fontId="7" fillId="0" borderId="1" xfId="0" applyNumberFormat="1" applyFont="1" applyBorder="1"/>
    <xf numFmtId="43" fontId="8" fillId="0" borderId="0" xfId="23" applyFont="1"/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6" fontId="8" fillId="3" borderId="1" xfId="0" applyNumberFormat="1" applyFont="1" applyFill="1" applyBorder="1"/>
    <xf numFmtId="0" fontId="16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167" fontId="19" fillId="0" borderId="0" xfId="0" applyNumberFormat="1" applyFont="1"/>
    <xf numFmtId="43" fontId="19" fillId="0" borderId="0" xfId="0" applyNumberFormat="1" applyFont="1"/>
    <xf numFmtId="43" fontId="17" fillId="0" borderId="0" xfId="23" applyFont="1" applyBorder="1" applyAlignment="1">
      <alignment vertical="center" wrapText="1"/>
    </xf>
    <xf numFmtId="43" fontId="8" fillId="0" borderId="0" xfId="0" applyNumberFormat="1" applyFont="1"/>
    <xf numFmtId="0" fontId="7" fillId="0" borderId="10" xfId="0" applyFont="1" applyBorder="1"/>
    <xf numFmtId="0" fontId="8" fillId="0" borderId="6" xfId="0" applyFont="1" applyBorder="1" applyAlignment="1">
      <alignment horizontal="justify" vertical="top" wrapText="1"/>
    </xf>
    <xf numFmtId="0" fontId="1" fillId="0" borderId="0" xfId="0" applyFont="1" applyFill="1"/>
    <xf numFmtId="0" fontId="7" fillId="0" borderId="1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wrapText="1"/>
    </xf>
    <xf numFmtId="43" fontId="7" fillId="0" borderId="10" xfId="23" applyFont="1" applyFill="1" applyBorder="1" applyAlignment="1">
      <alignment horizontal="center"/>
    </xf>
    <xf numFmtId="43" fontId="1" fillId="0" borderId="0" xfId="0" applyNumberFormat="1" applyFont="1"/>
    <xf numFmtId="0" fontId="22" fillId="0" borderId="0" xfId="0" applyFont="1"/>
    <xf numFmtId="0" fontId="12" fillId="0" borderId="0" xfId="0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43" fontId="8" fillId="0" borderId="0" xfId="23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2" fontId="8" fillId="3" borderId="7" xfId="0" applyNumberFormat="1" applyFont="1" applyFill="1" applyBorder="1"/>
    <xf numFmtId="2" fontId="8" fillId="0" borderId="0" xfId="0" applyNumberFormat="1" applyFon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7" fillId="3" borderId="1" xfId="0" applyFont="1" applyFill="1" applyBorder="1"/>
    <xf numFmtId="0" fontId="1" fillId="0" borderId="1" xfId="0" applyFont="1" applyFill="1" applyBorder="1"/>
    <xf numFmtId="164" fontId="7" fillId="0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7" fillId="0" borderId="1" xfId="0" applyFont="1" applyFill="1" applyBorder="1"/>
    <xf numFmtId="49" fontId="8" fillId="0" borderId="0" xfId="0" applyNumberFormat="1" applyFont="1"/>
    <xf numFmtId="49" fontId="23" fillId="0" borderId="16" xfId="0" applyNumberFormat="1" applyFont="1" applyBorder="1"/>
    <xf numFmtId="49" fontId="17" fillId="0" borderId="0" xfId="23" applyNumberFormat="1" applyFont="1" applyFill="1" applyBorder="1" applyAlignment="1">
      <alignment vertical="center" wrapText="1"/>
    </xf>
    <xf numFmtId="0" fontId="8" fillId="0" borderId="10" xfId="0" applyFont="1" applyBorder="1"/>
    <xf numFmtId="43" fontId="25" fillId="10" borderId="16" xfId="23" applyFont="1" applyFill="1" applyBorder="1"/>
    <xf numFmtId="43" fontId="12" fillId="3" borderId="2" xfId="23" applyFont="1" applyFill="1" applyBorder="1" applyAlignment="1"/>
    <xf numFmtId="0" fontId="8" fillId="11" borderId="0" xfId="0" applyFont="1" applyFill="1"/>
    <xf numFmtId="0" fontId="8" fillId="2" borderId="10" xfId="0" applyFont="1" applyFill="1" applyBorder="1"/>
    <xf numFmtId="43" fontId="8" fillId="0" borderId="10" xfId="23" applyFont="1" applyBorder="1"/>
    <xf numFmtId="43" fontId="8" fillId="12" borderId="16" xfId="0" applyNumberFormat="1" applyFont="1" applyFill="1" applyBorder="1"/>
    <xf numFmtId="0" fontId="7" fillId="0" borderId="1" xfId="0" applyFont="1" applyFill="1" applyBorder="1" applyAlignment="1">
      <alignment wrapText="1"/>
    </xf>
    <xf numFmtId="0" fontId="8" fillId="0" borderId="0" xfId="0" applyFont="1" applyFill="1"/>
    <xf numFmtId="0" fontId="13" fillId="3" borderId="17" xfId="1" applyFont="1" applyFill="1" applyBorder="1" applyAlignment="1" applyProtection="1">
      <alignment horizontal="left" vertical="center" wrapText="1"/>
      <protection locked="0"/>
    </xf>
    <xf numFmtId="0" fontId="6" fillId="3" borderId="17" xfId="1" applyFont="1" applyFill="1" applyBorder="1" applyAlignment="1" applyProtection="1">
      <alignment horizontal="left" vertical="center" wrapText="1"/>
      <protection locked="0"/>
    </xf>
    <xf numFmtId="0" fontId="8" fillId="10" borderId="0" xfId="0" applyFont="1" applyFill="1"/>
    <xf numFmtId="43" fontId="8" fillId="10" borderId="0" xfId="23" applyFont="1" applyFill="1"/>
    <xf numFmtId="43" fontId="8" fillId="0" borderId="0" xfId="0" applyNumberFormat="1" applyFont="1" applyFill="1"/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12" fillId="0" borderId="0" xfId="0" applyFont="1" applyFill="1" applyBorder="1" applyAlignment="1">
      <alignment horizontal="right"/>
    </xf>
    <xf numFmtId="0" fontId="22" fillId="0" borderId="0" xfId="0" applyFont="1" applyFill="1"/>
    <xf numFmtId="0" fontId="8" fillId="0" borderId="0" xfId="0" applyFont="1" applyFill="1" applyAlignment="1">
      <alignment horizontal="right"/>
    </xf>
    <xf numFmtId="43" fontId="8" fillId="2" borderId="10" xfId="23" applyFont="1" applyFill="1" applyBorder="1"/>
    <xf numFmtId="43" fontId="8" fillId="2" borderId="4" xfId="23" applyFont="1" applyFill="1" applyBorder="1"/>
    <xf numFmtId="43" fontId="8" fillId="0" borderId="18" xfId="23" applyFont="1" applyBorder="1"/>
    <xf numFmtId="43" fontId="8" fillId="2" borderId="0" xfId="23" applyFont="1" applyFill="1" applyBorder="1"/>
    <xf numFmtId="43" fontId="8" fillId="0" borderId="18" xfId="23" applyFont="1" applyBorder="1" applyAlignment="1">
      <alignment horizontal="right"/>
    </xf>
    <xf numFmtId="43" fontId="8" fillId="2" borderId="0" xfId="23" applyFont="1" applyFill="1"/>
    <xf numFmtId="170" fontId="8" fillId="0" borderId="0" xfId="23" applyNumberFormat="1" applyFont="1"/>
    <xf numFmtId="16" fontId="8" fillId="0" borderId="0" xfId="0" applyNumberFormat="1" applyFont="1" applyFill="1"/>
    <xf numFmtId="170" fontId="8" fillId="0" borderId="10" xfId="23" applyNumberFormat="1" applyFont="1" applyBorder="1"/>
    <xf numFmtId="0" fontId="1" fillId="0" borderId="18" xfId="0" applyFont="1" applyFill="1" applyBorder="1"/>
    <xf numFmtId="164" fontId="7" fillId="0" borderId="18" xfId="0" applyNumberFormat="1" applyFont="1" applyFill="1" applyBorder="1"/>
    <xf numFmtId="0" fontId="7" fillId="0" borderId="18" xfId="0" applyFont="1" applyBorder="1" applyAlignment="1">
      <alignment horizontal="center"/>
    </xf>
    <xf numFmtId="2" fontId="7" fillId="3" borderId="18" xfId="0" applyNumberFormat="1" applyFont="1" applyFill="1" applyBorder="1"/>
    <xf numFmtId="0" fontId="26" fillId="0" borderId="0" xfId="0" applyFont="1"/>
    <xf numFmtId="0" fontId="26" fillId="0" borderId="0" xfId="0" applyFont="1" applyFill="1"/>
    <xf numFmtId="0" fontId="27" fillId="2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/>
    <xf numFmtId="0" fontId="27" fillId="5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wrapText="1"/>
    </xf>
    <xf numFmtId="0" fontId="26" fillId="0" borderId="0" xfId="0" applyFont="1" applyFill="1" applyBorder="1"/>
    <xf numFmtId="43" fontId="8" fillId="10" borderId="0" xfId="23" applyFont="1" applyFill="1" applyBorder="1"/>
    <xf numFmtId="43" fontId="8" fillId="0" borderId="0" xfId="23" applyFont="1" applyBorder="1"/>
    <xf numFmtId="0" fontId="19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43" fontId="23" fillId="10" borderId="16" xfId="23" applyFont="1" applyFill="1" applyBorder="1" applyAlignment="1">
      <alignment horizontal="left"/>
    </xf>
    <xf numFmtId="43" fontId="23" fillId="0" borderId="0" xfId="23" applyFont="1" applyBorder="1"/>
    <xf numFmtId="43" fontId="8" fillId="0" borderId="18" xfId="0" applyNumberFormat="1" applyFont="1" applyFill="1" applyBorder="1"/>
    <xf numFmtId="43" fontId="23" fillId="0" borderId="0" xfId="23" applyFont="1"/>
    <xf numFmtId="0" fontId="23" fillId="0" borderId="0" xfId="0" applyFont="1" applyBorder="1"/>
    <xf numFmtId="0" fontId="19" fillId="0" borderId="0" xfId="0" applyFont="1" applyBorder="1"/>
    <xf numFmtId="0" fontId="23" fillId="4" borderId="0" xfId="0" applyFont="1" applyFill="1" applyBorder="1" applyAlignment="1">
      <alignment horizontal="center" vertical="center" wrapText="1"/>
    </xf>
    <xf numFmtId="0" fontId="23" fillId="10" borderId="16" xfId="0" applyFont="1" applyFill="1" applyBorder="1"/>
    <xf numFmtId="0" fontId="23" fillId="0" borderId="0" xfId="0" applyFont="1"/>
    <xf numFmtId="2" fontId="23" fillId="0" borderId="0" xfId="0" applyNumberFormat="1" applyFont="1"/>
    <xf numFmtId="2" fontId="12" fillId="3" borderId="0" xfId="0" applyNumberFormat="1" applyFont="1" applyFill="1" applyBorder="1"/>
    <xf numFmtId="2" fontId="11" fillId="0" borderId="0" xfId="0" applyNumberFormat="1" applyFont="1" applyBorder="1"/>
    <xf numFmtId="43" fontId="8" fillId="0" borderId="0" xfId="0" applyNumberFormat="1" applyFont="1" applyBorder="1"/>
    <xf numFmtId="0" fontId="23" fillId="0" borderId="0" xfId="0" applyFont="1" applyAlignment="1">
      <alignment horizontal="right"/>
    </xf>
    <xf numFmtId="2" fontId="23" fillId="0" borderId="18" xfId="0" applyNumberFormat="1" applyFont="1" applyBorder="1" applyAlignment="1">
      <alignment horizontal="center"/>
    </xf>
    <xf numFmtId="43" fontId="23" fillId="0" borderId="18" xfId="0" applyNumberFormat="1" applyFont="1" applyBorder="1"/>
    <xf numFmtId="0" fontId="7" fillId="0" borderId="18" xfId="0" applyFont="1" applyBorder="1"/>
    <xf numFmtId="0" fontId="7" fillId="0" borderId="18" xfId="0" applyFont="1" applyBorder="1" applyAlignment="1">
      <alignment wrapText="1"/>
    </xf>
    <xf numFmtId="0" fontId="7" fillId="3" borderId="18" xfId="0" applyFont="1" applyFill="1" applyBorder="1" applyAlignment="1">
      <alignment wrapText="1"/>
    </xf>
    <xf numFmtId="0" fontId="2" fillId="0" borderId="18" xfId="0" applyFont="1" applyFill="1" applyBorder="1" applyAlignment="1">
      <alignment wrapText="1"/>
    </xf>
    <xf numFmtId="43" fontId="23" fillId="0" borderId="0" xfId="0" applyNumberFormat="1" applyFont="1"/>
    <xf numFmtId="43" fontId="23" fillId="10" borderId="0" xfId="23" applyFont="1" applyFill="1" applyBorder="1"/>
    <xf numFmtId="2" fontId="12" fillId="3" borderId="2" xfId="0" applyNumberFormat="1" applyFont="1" applyFill="1" applyBorder="1"/>
    <xf numFmtId="0" fontId="11" fillId="0" borderId="4" xfId="0" applyFont="1" applyBorder="1"/>
    <xf numFmtId="43" fontId="23" fillId="0" borderId="21" xfId="0" applyNumberFormat="1" applyFont="1" applyBorder="1"/>
    <xf numFmtId="0" fontId="23" fillId="0" borderId="19" xfId="0" applyFont="1" applyBorder="1"/>
    <xf numFmtId="2" fontId="11" fillId="10" borderId="0" xfId="0" applyNumberFormat="1" applyFont="1" applyFill="1" applyBorder="1"/>
    <xf numFmtId="43" fontId="23" fillId="0" borderId="20" xfId="0" applyNumberFormat="1" applyFont="1" applyBorder="1"/>
    <xf numFmtId="0" fontId="12" fillId="4" borderId="3" xfId="0" applyFont="1" applyFill="1" applyBorder="1" applyAlignment="1">
      <alignment horizontal="left" wrapText="1"/>
    </xf>
    <xf numFmtId="0" fontId="23" fillId="0" borderId="16" xfId="0" applyFont="1" applyBorder="1" applyAlignment="1">
      <alignment horizontal="right"/>
    </xf>
    <xf numFmtId="43" fontId="12" fillId="3" borderId="0" xfId="23" applyFont="1" applyFill="1" applyBorder="1"/>
    <xf numFmtId="43" fontId="24" fillId="0" borderId="0" xfId="0" applyNumberFormat="1" applyFont="1" applyBorder="1"/>
    <xf numFmtId="43" fontId="24" fillId="10" borderId="0" xfId="0" applyNumberFormat="1" applyFont="1" applyFill="1" applyBorder="1"/>
    <xf numFmtId="2" fontId="8" fillId="0" borderId="0" xfId="0" applyNumberFormat="1" applyFont="1" applyBorder="1"/>
    <xf numFmtId="43" fontId="8" fillId="10" borderId="0" xfId="0" applyNumberFormat="1" applyFont="1" applyFill="1" applyBorder="1"/>
    <xf numFmtId="0" fontId="8" fillId="3" borderId="18" xfId="0" applyFont="1" applyFill="1" applyBorder="1"/>
    <xf numFmtId="0" fontId="8" fillId="8" borderId="0" xfId="0" applyFont="1" applyFill="1" applyBorder="1"/>
    <xf numFmtId="43" fontId="8" fillId="13" borderId="0" xfId="0" applyNumberFormat="1" applyFont="1" applyFill="1" applyBorder="1"/>
    <xf numFmtId="2" fontId="11" fillId="3" borderId="0" xfId="0" applyNumberFormat="1" applyFont="1" applyFill="1" applyBorder="1"/>
    <xf numFmtId="0" fontId="27" fillId="0" borderId="0" xfId="0" applyFont="1" applyBorder="1"/>
    <xf numFmtId="0" fontId="8" fillId="0" borderId="0" xfId="0" applyFont="1" applyBorder="1" applyAlignment="1"/>
    <xf numFmtId="0" fontId="8" fillId="0" borderId="0" xfId="0" applyFont="1" applyAlignment="1"/>
    <xf numFmtId="43" fontId="8" fillId="0" borderId="0" xfId="23" applyFont="1" applyAlignment="1"/>
    <xf numFmtId="0" fontId="26" fillId="0" borderId="0" xfId="0" applyFont="1" applyFill="1" applyBorder="1" applyAlignment="1">
      <alignment horizontal="right" vertical="center" wrapText="1"/>
    </xf>
    <xf numFmtId="43" fontId="22" fillId="0" borderId="0" xfId="0" applyNumberFormat="1" applyFont="1"/>
    <xf numFmtId="171" fontId="8" fillId="9" borderId="16" xfId="23" applyNumberFormat="1" applyFont="1" applyFill="1" applyBorder="1"/>
    <xf numFmtId="0" fontId="7" fillId="2" borderId="1" xfId="0" applyFont="1" applyFill="1" applyBorder="1" applyAlignment="1">
      <alignment horizontal="center" vertical="center" wrapText="1"/>
    </xf>
    <xf numFmtId="172" fontId="26" fillId="0" borderId="0" xfId="0" applyNumberFormat="1" applyFont="1" applyBorder="1"/>
    <xf numFmtId="0" fontId="8" fillId="14" borderId="0" xfId="0" applyFont="1" applyFill="1" applyBorder="1"/>
    <xf numFmtId="0" fontId="16" fillId="14" borderId="0" xfId="0" applyFont="1" applyFill="1" applyBorder="1" applyAlignment="1">
      <alignment horizontal="center" vertical="center" wrapText="1"/>
    </xf>
    <xf numFmtId="0" fontId="11" fillId="14" borderId="0" xfId="0" applyFont="1" applyFill="1" applyBorder="1" applyAlignment="1">
      <alignment horizontal="left"/>
    </xf>
    <xf numFmtId="0" fontId="17" fillId="14" borderId="0" xfId="0" applyFont="1" applyFill="1" applyBorder="1" applyAlignment="1">
      <alignment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8" fillId="14" borderId="0" xfId="0" applyFont="1" applyFill="1" applyBorder="1" applyAlignment="1">
      <alignment horizontal="center" vertical="center" wrapText="1"/>
    </xf>
    <xf numFmtId="0" fontId="10" fillId="14" borderId="0" xfId="0" applyFont="1" applyFill="1" applyBorder="1" applyAlignment="1">
      <alignment horizontal="center" vertical="center" wrapText="1"/>
    </xf>
    <xf numFmtId="0" fontId="12" fillId="14" borderId="0" xfId="0" applyFont="1" applyFill="1" applyBorder="1" applyAlignment="1">
      <alignment horizontal="left" wrapText="1"/>
    </xf>
    <xf numFmtId="0" fontId="7" fillId="14" borderId="0" xfId="0" applyFont="1" applyFill="1" applyBorder="1"/>
    <xf numFmtId="0" fontId="16" fillId="2" borderId="2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right" vertical="center"/>
    </xf>
    <xf numFmtId="0" fontId="17" fillId="0" borderId="34" xfId="0" applyFont="1" applyFill="1" applyBorder="1" applyAlignment="1">
      <alignment vertical="center" wrapText="1"/>
    </xf>
    <xf numFmtId="0" fontId="12" fillId="0" borderId="33" xfId="0" applyFont="1" applyFill="1" applyBorder="1" applyAlignment="1">
      <alignment horizontal="right"/>
    </xf>
    <xf numFmtId="0" fontId="17" fillId="0" borderId="34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wrapText="1"/>
    </xf>
    <xf numFmtId="0" fontId="7" fillId="0" borderId="28" xfId="0" applyFont="1" applyBorder="1"/>
    <xf numFmtId="0" fontId="12" fillId="4" borderId="29" xfId="0" applyFont="1" applyFill="1" applyBorder="1" applyAlignment="1">
      <alignment horizontal="left" wrapText="1"/>
    </xf>
    <xf numFmtId="0" fontId="12" fillId="4" borderId="30" xfId="0" applyFont="1" applyFill="1" applyBorder="1" applyAlignment="1">
      <alignment horizontal="left" wrapText="1"/>
    </xf>
    <xf numFmtId="0" fontId="6" fillId="3" borderId="39" xfId="1" applyFont="1" applyFill="1" applyBorder="1" applyAlignment="1" applyProtection="1">
      <alignment horizontal="left" vertical="center" wrapText="1"/>
      <protection locked="0"/>
    </xf>
    <xf numFmtId="0" fontId="6" fillId="3" borderId="40" xfId="1" applyFont="1" applyFill="1" applyBorder="1" applyAlignment="1" applyProtection="1">
      <alignment horizontal="left" vertical="center" wrapText="1"/>
      <protection locked="0"/>
    </xf>
    <xf numFmtId="0" fontId="1" fillId="0" borderId="41" xfId="0" applyFont="1" applyFill="1" applyBorder="1"/>
    <xf numFmtId="164" fontId="7" fillId="0" borderId="41" xfId="0" applyNumberFormat="1" applyFont="1" applyFill="1" applyBorder="1"/>
    <xf numFmtId="0" fontId="7" fillId="0" borderId="41" xfId="0" applyFont="1" applyFill="1" applyBorder="1"/>
    <xf numFmtId="0" fontId="7" fillId="0" borderId="41" xfId="0" applyFont="1" applyBorder="1" applyAlignment="1">
      <alignment horizontal="center"/>
    </xf>
    <xf numFmtId="2" fontId="7" fillId="3" borderId="41" xfId="0" applyNumberFormat="1" applyFont="1" applyFill="1" applyBorder="1"/>
    <xf numFmtId="0" fontId="7" fillId="0" borderId="43" xfId="0" applyFont="1" applyBorder="1" applyAlignment="1">
      <alignment wrapText="1"/>
    </xf>
    <xf numFmtId="0" fontId="13" fillId="6" borderId="41" xfId="1" applyFont="1" applyFill="1" applyBorder="1" applyAlignment="1" applyProtection="1">
      <alignment horizontal="left" vertical="center" wrapText="1"/>
      <protection locked="0"/>
    </xf>
    <xf numFmtId="0" fontId="7" fillId="0" borderId="41" xfId="0" applyFont="1" applyBorder="1" applyAlignment="1">
      <alignment wrapText="1"/>
    </xf>
    <xf numFmtId="2" fontId="2" fillId="0" borderId="41" xfId="0" applyNumberFormat="1" applyFont="1" applyBorder="1" applyAlignment="1">
      <alignment horizontal="center" vertical="center" wrapText="1"/>
    </xf>
    <xf numFmtId="0" fontId="1" fillId="2" borderId="41" xfId="0" applyFont="1" applyFill="1" applyBorder="1"/>
    <xf numFmtId="164" fontId="7" fillId="2" borderId="41" xfId="0" applyNumberFormat="1" applyFont="1" applyFill="1" applyBorder="1"/>
    <xf numFmtId="165" fontId="7" fillId="0" borderId="41" xfId="0" applyNumberFormat="1" applyFont="1" applyBorder="1"/>
    <xf numFmtId="0" fontId="7" fillId="8" borderId="41" xfId="0" applyFont="1" applyFill="1" applyBorder="1"/>
    <xf numFmtId="2" fontId="12" fillId="3" borderId="41" xfId="0" applyNumberFormat="1" applyFont="1" applyFill="1" applyBorder="1"/>
    <xf numFmtId="0" fontId="29" fillId="3" borderId="41" xfId="0" applyFont="1" applyFill="1" applyBorder="1" applyAlignment="1">
      <alignment wrapText="1"/>
    </xf>
    <xf numFmtId="0" fontId="5" fillId="3" borderId="41" xfId="0" applyFont="1" applyFill="1" applyBorder="1" applyAlignment="1">
      <alignment wrapText="1"/>
    </xf>
    <xf numFmtId="0" fontId="5" fillId="0" borderId="41" xfId="0" applyFont="1" applyFill="1" applyBorder="1" applyAlignment="1">
      <alignment wrapText="1"/>
    </xf>
    <xf numFmtId="0" fontId="31" fillId="3" borderId="41" xfId="0" applyFont="1" applyFill="1" applyBorder="1" applyAlignment="1">
      <alignment wrapText="1"/>
    </xf>
    <xf numFmtId="166" fontId="7" fillId="3" borderId="41" xfId="0" applyNumberFormat="1" applyFont="1" applyFill="1" applyBorder="1"/>
    <xf numFmtId="0" fontId="7" fillId="0" borderId="41" xfId="0" applyFont="1" applyFill="1" applyBorder="1" applyAlignment="1">
      <alignment horizontal="center"/>
    </xf>
    <xf numFmtId="2" fontId="11" fillId="3" borderId="41" xfId="0" applyNumberFormat="1" applyFont="1" applyFill="1" applyBorder="1"/>
    <xf numFmtId="2" fontId="11" fillId="3" borderId="51" xfId="0" applyNumberFormat="1" applyFont="1" applyFill="1" applyBorder="1"/>
    <xf numFmtId="0" fontId="16" fillId="2" borderId="9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5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/>
    </xf>
    <xf numFmtId="0" fontId="8" fillId="3" borderId="18" xfId="0" applyFont="1" applyFill="1" applyBorder="1" applyAlignment="1">
      <alignment wrapText="1"/>
    </xf>
    <xf numFmtId="166" fontId="8" fillId="3" borderId="18" xfId="0" applyNumberFormat="1" applyFont="1" applyFill="1" applyBorder="1"/>
    <xf numFmtId="2" fontId="8" fillId="0" borderId="18" xfId="0" applyNumberFormat="1" applyFont="1" applyBorder="1"/>
    <xf numFmtId="2" fontId="8" fillId="3" borderId="18" xfId="0" applyNumberFormat="1" applyFont="1" applyFill="1" applyBorder="1"/>
    <xf numFmtId="0" fontId="17" fillId="0" borderId="53" xfId="0" applyFont="1" applyBorder="1" applyAlignment="1">
      <alignment vertical="center" wrapText="1"/>
    </xf>
    <xf numFmtId="2" fontId="11" fillId="3" borderId="18" xfId="0" applyNumberFormat="1" applyFont="1" applyFill="1" applyBorder="1"/>
    <xf numFmtId="0" fontId="18" fillId="2" borderId="9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8" fillId="0" borderId="18" xfId="0" applyFont="1" applyBorder="1"/>
    <xf numFmtId="0" fontId="1" fillId="4" borderId="18" xfId="0" applyFont="1" applyFill="1" applyBorder="1"/>
    <xf numFmtId="0" fontId="8" fillId="0" borderId="42" xfId="0" applyFont="1" applyBorder="1" applyAlignment="1">
      <alignment horizontal="justify" vertical="top" wrapText="1"/>
    </xf>
    <xf numFmtId="0" fontId="1" fillId="2" borderId="18" xfId="0" applyFont="1" applyFill="1" applyBorder="1"/>
    <xf numFmtId="0" fontId="10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wrapText="1"/>
    </xf>
    <xf numFmtId="0" fontId="7" fillId="3" borderId="18" xfId="0" applyFont="1" applyFill="1" applyBorder="1"/>
    <xf numFmtId="0" fontId="7" fillId="0" borderId="53" xfId="0" applyFont="1" applyBorder="1"/>
    <xf numFmtId="2" fontId="12" fillId="3" borderId="18" xfId="0" applyNumberFormat="1" applyFont="1" applyFill="1" applyBorder="1" applyAlignment="1"/>
    <xf numFmtId="0" fontId="7" fillId="0" borderId="18" xfId="0" applyFont="1" applyFill="1" applyBorder="1" applyAlignment="1"/>
    <xf numFmtId="2" fontId="12" fillId="3" borderId="18" xfId="0" applyNumberFormat="1" applyFont="1" applyFill="1" applyBorder="1"/>
    <xf numFmtId="0" fontId="2" fillId="0" borderId="18" xfId="0" applyFont="1" applyBorder="1" applyAlignment="1">
      <alignment horizontal="center" vertical="center" wrapText="1"/>
    </xf>
    <xf numFmtId="164" fontId="7" fillId="2" borderId="18" xfId="0" applyNumberFormat="1" applyFont="1" applyFill="1" applyBorder="1"/>
    <xf numFmtId="165" fontId="7" fillId="0" borderId="18" xfId="0" applyNumberFormat="1" applyFont="1" applyBorder="1"/>
    <xf numFmtId="0" fontId="2" fillId="4" borderId="18" xfId="0" applyFont="1" applyFill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12" fillId="4" borderId="54" xfId="0" applyFont="1" applyFill="1" applyBorder="1" applyAlignment="1">
      <alignment horizontal="left" wrapText="1"/>
    </xf>
    <xf numFmtId="0" fontId="12" fillId="4" borderId="45" xfId="0" applyFont="1" applyFill="1" applyBorder="1" applyAlignment="1">
      <alignment horizontal="left" wrapText="1"/>
    </xf>
    <xf numFmtId="0" fontId="12" fillId="4" borderId="47" xfId="0" applyFont="1" applyFill="1" applyBorder="1" applyAlignment="1">
      <alignment horizontal="left" wrapText="1"/>
    </xf>
    <xf numFmtId="2" fontId="7" fillId="0" borderId="41" xfId="0" applyNumberFormat="1" applyFont="1" applyFill="1" applyBorder="1"/>
    <xf numFmtId="0" fontId="7" fillId="3" borderId="41" xfId="0" applyFont="1" applyFill="1" applyBorder="1"/>
    <xf numFmtId="0" fontId="30" fillId="0" borderId="41" xfId="0" applyFont="1" applyFill="1" applyBorder="1"/>
    <xf numFmtId="164" fontId="10" fillId="0" borderId="41" xfId="0" applyNumberFormat="1" applyFont="1" applyFill="1" applyBorder="1"/>
    <xf numFmtId="0" fontId="29" fillId="0" borderId="41" xfId="0" applyFont="1" applyFill="1" applyBorder="1" applyAlignment="1">
      <alignment wrapText="1"/>
    </xf>
    <xf numFmtId="0" fontId="10" fillId="0" borderId="41" xfId="0" applyFont="1" applyBorder="1" applyAlignment="1">
      <alignment horizontal="center"/>
    </xf>
    <xf numFmtId="2" fontId="10" fillId="3" borderId="41" xfId="0" applyNumberFormat="1" applyFont="1" applyFill="1" applyBorder="1"/>
    <xf numFmtId="2" fontId="11" fillId="3" borderId="58" xfId="0" applyNumberFormat="1" applyFont="1" applyFill="1" applyBorder="1"/>
    <xf numFmtId="166" fontId="8" fillId="0" borderId="1" xfId="0" applyNumberFormat="1" applyFont="1" applyFill="1" applyBorder="1"/>
    <xf numFmtId="2" fontId="8" fillId="0" borderId="1" xfId="0" applyNumberFormat="1" applyFont="1" applyFill="1" applyBorder="1"/>
    <xf numFmtId="0" fontId="2" fillId="0" borderId="1" xfId="0" applyFont="1" applyFill="1" applyBorder="1" applyAlignment="1">
      <alignment horizontal="right" vertical="center" wrapText="1"/>
    </xf>
    <xf numFmtId="169" fontId="8" fillId="0" borderId="1" xfId="0" applyNumberFormat="1" applyFont="1" applyFill="1" applyBorder="1"/>
    <xf numFmtId="168" fontId="8" fillId="0" borderId="1" xfId="0" applyNumberFormat="1" applyFont="1" applyFill="1" applyBorder="1"/>
    <xf numFmtId="166" fontId="7" fillId="0" borderId="1" xfId="0" applyNumberFormat="1" applyFont="1" applyFill="1" applyBorder="1"/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/>
    <xf numFmtId="0" fontId="7" fillId="0" borderId="41" xfId="0" applyFont="1" applyFill="1" applyBorder="1" applyAlignment="1">
      <alignment wrapText="1"/>
    </xf>
    <xf numFmtId="2" fontId="2" fillId="0" borderId="41" xfId="0" applyNumberFormat="1" applyFont="1" applyFill="1" applyBorder="1" applyAlignment="1">
      <alignment horizontal="center" vertical="center" wrapText="1"/>
    </xf>
    <xf numFmtId="165" fontId="7" fillId="0" borderId="41" xfId="0" applyNumberFormat="1" applyFont="1" applyFill="1" applyBorder="1"/>
    <xf numFmtId="0" fontId="5" fillId="0" borderId="41" xfId="0" applyFont="1" applyFill="1" applyBorder="1" applyAlignment="1">
      <alignment horizontal="center" wrapText="1"/>
    </xf>
    <xf numFmtId="0" fontId="7" fillId="0" borderId="27" xfId="0" applyFont="1" applyBorder="1" applyAlignment="1">
      <alignment horizontal="center" wrapText="1"/>
    </xf>
    <xf numFmtId="0" fontId="7" fillId="0" borderId="29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37" xfId="0" applyFont="1" applyBorder="1" applyAlignment="1">
      <alignment horizontal="center" wrapText="1"/>
    </xf>
    <xf numFmtId="0" fontId="7" fillId="0" borderId="42" xfId="0" applyFont="1" applyBorder="1" applyAlignment="1">
      <alignment horizontal="center" wrapText="1"/>
    </xf>
    <xf numFmtId="0" fontId="7" fillId="0" borderId="43" xfId="0" applyFont="1" applyBorder="1" applyAlignment="1">
      <alignment horizontal="center"/>
    </xf>
    <xf numFmtId="0" fontId="7" fillId="0" borderId="43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/>
    </xf>
    <xf numFmtId="0" fontId="8" fillId="3" borderId="4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right" wrapText="1"/>
    </xf>
    <xf numFmtId="166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right"/>
    </xf>
    <xf numFmtId="164" fontId="7" fillId="0" borderId="41" xfId="0" applyNumberFormat="1" applyFont="1" applyFill="1" applyBorder="1" applyAlignment="1">
      <alignment horizontal="right"/>
    </xf>
    <xf numFmtId="165" fontId="7" fillId="0" borderId="41" xfId="0" applyNumberFormat="1" applyFont="1" applyFill="1" applyBorder="1" applyAlignment="1">
      <alignment horizontal="right"/>
    </xf>
    <xf numFmtId="0" fontId="7" fillId="0" borderId="41" xfId="0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 wrapText="1"/>
    </xf>
    <xf numFmtId="2" fontId="2" fillId="0" borderId="41" xfId="0" applyNumberFormat="1" applyFont="1" applyFill="1" applyBorder="1" applyAlignment="1">
      <alignment horizontal="right" wrapText="1"/>
    </xf>
    <xf numFmtId="0" fontId="5" fillId="0" borderId="41" xfId="0" applyFont="1" applyFill="1" applyBorder="1" applyAlignment="1">
      <alignment horizontal="right" wrapText="1"/>
    </xf>
    <xf numFmtId="0" fontId="7" fillId="0" borderId="41" xfId="0" applyFont="1" applyBorder="1" applyAlignment="1">
      <alignment horizontal="right"/>
    </xf>
    <xf numFmtId="0" fontId="8" fillId="0" borderId="18" xfId="0" applyFont="1" applyFill="1" applyBorder="1" applyAlignment="1">
      <alignment horizontal="right"/>
    </xf>
    <xf numFmtId="2" fontId="8" fillId="3" borderId="7" xfId="0" applyNumberFormat="1" applyFont="1" applyFill="1" applyBorder="1" applyAlignment="1">
      <alignment horizontal="right"/>
    </xf>
    <xf numFmtId="2" fontId="8" fillId="3" borderId="18" xfId="0" applyNumberFormat="1" applyFont="1" applyFill="1" applyBorder="1" applyAlignment="1">
      <alignment horizontal="right"/>
    </xf>
    <xf numFmtId="0" fontId="7" fillId="0" borderId="18" xfId="0" applyFont="1" applyFill="1" applyBorder="1" applyAlignment="1">
      <alignment horizontal="right"/>
    </xf>
    <xf numFmtId="166" fontId="8" fillId="0" borderId="18" xfId="0" applyNumberFormat="1" applyFont="1" applyFill="1" applyBorder="1" applyAlignment="1">
      <alignment horizontal="right"/>
    </xf>
    <xf numFmtId="2" fontId="8" fillId="0" borderId="18" xfId="0" applyNumberFormat="1" applyFont="1" applyFill="1" applyBorder="1" applyAlignment="1">
      <alignment horizontal="right"/>
    </xf>
    <xf numFmtId="0" fontId="2" fillId="0" borderId="18" xfId="0" applyFont="1" applyFill="1" applyBorder="1" applyAlignment="1">
      <alignment horizontal="right" vertical="center" wrapText="1"/>
    </xf>
    <xf numFmtId="0" fontId="7" fillId="0" borderId="18" xfId="0" applyFont="1" applyFill="1" applyBorder="1"/>
    <xf numFmtId="169" fontId="8" fillId="0" borderId="18" xfId="0" applyNumberFormat="1" applyFont="1" applyFill="1" applyBorder="1"/>
    <xf numFmtId="0" fontId="8" fillId="0" borderId="52" xfId="0" applyFont="1" applyFill="1" applyBorder="1" applyAlignment="1">
      <alignment horizontal="center" wrapText="1"/>
    </xf>
    <xf numFmtId="0" fontId="8" fillId="0" borderId="46" xfId="0" applyFont="1" applyFill="1" applyBorder="1" applyAlignment="1">
      <alignment horizontal="center" wrapText="1"/>
    </xf>
    <xf numFmtId="168" fontId="8" fillId="0" borderId="18" xfId="0" applyNumberFormat="1" applyFont="1" applyFill="1" applyBorder="1"/>
    <xf numFmtId="166" fontId="2" fillId="0" borderId="18" xfId="0" applyNumberFormat="1" applyFont="1" applyFill="1" applyBorder="1" applyAlignment="1">
      <alignment horizontal="center" wrapText="1"/>
    </xf>
    <xf numFmtId="166" fontId="7" fillId="0" borderId="18" xfId="0" applyNumberFormat="1" applyFont="1" applyFill="1" applyBorder="1"/>
    <xf numFmtId="0" fontId="7" fillId="0" borderId="18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center" wrapText="1"/>
    </xf>
    <xf numFmtId="165" fontId="7" fillId="0" borderId="18" xfId="0" applyNumberFormat="1" applyFont="1" applyFill="1" applyBorder="1"/>
    <xf numFmtId="0" fontId="7" fillId="0" borderId="18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/>
    </xf>
    <xf numFmtId="165" fontId="10" fillId="0" borderId="41" xfId="0" applyNumberFormat="1" applyFont="1" applyFill="1" applyBorder="1"/>
    <xf numFmtId="0" fontId="8" fillId="0" borderId="41" xfId="0" applyFont="1" applyBorder="1"/>
    <xf numFmtId="0" fontId="8" fillId="3" borderId="41" xfId="0" applyFont="1" applyFill="1" applyBorder="1"/>
    <xf numFmtId="0" fontId="10" fillId="2" borderId="9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2" borderId="23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justify" vertical="top" wrapText="1"/>
    </xf>
    <xf numFmtId="0" fontId="7" fillId="0" borderId="37" xfId="0" applyFont="1" applyBorder="1" applyAlignment="1">
      <alignment horizontal="justify" vertical="top" wrapText="1"/>
    </xf>
    <xf numFmtId="0" fontId="6" fillId="6" borderId="41" xfId="1" applyFont="1" applyFill="1" applyBorder="1" applyAlignment="1" applyProtection="1">
      <alignment horizontal="left" vertical="center" wrapText="1"/>
      <protection locked="0"/>
    </xf>
    <xf numFmtId="0" fontId="2" fillId="3" borderId="41" xfId="0" applyFont="1" applyFill="1" applyBorder="1" applyAlignment="1">
      <alignment wrapText="1"/>
    </xf>
    <xf numFmtId="0" fontId="6" fillId="3" borderId="41" xfId="0" applyFont="1" applyFill="1" applyBorder="1" applyAlignment="1">
      <alignment wrapText="1"/>
    </xf>
    <xf numFmtId="43" fontId="7" fillId="0" borderId="10" xfId="23" applyFont="1" applyBorder="1"/>
    <xf numFmtId="43" fontId="7" fillId="0" borderId="0" xfId="23" applyFont="1"/>
    <xf numFmtId="43" fontId="27" fillId="0" borderId="0" xfId="23" applyFont="1" applyBorder="1"/>
    <xf numFmtId="43" fontId="24" fillId="0" borderId="0" xfId="23" applyFont="1" applyFill="1" applyBorder="1"/>
    <xf numFmtId="2" fontId="8" fillId="0" borderId="0" xfId="0" applyNumberFormat="1" applyFont="1" applyFill="1" applyBorder="1"/>
    <xf numFmtId="43" fontId="23" fillId="0" borderId="0" xfId="23" applyFont="1" applyBorder="1" applyAlignment="1">
      <alignment horizontal="right"/>
    </xf>
    <xf numFmtId="39" fontId="23" fillId="0" borderId="0" xfId="23" applyNumberFormat="1" applyFont="1" applyBorder="1" applyAlignment="1">
      <alignment horizontal="right"/>
    </xf>
    <xf numFmtId="0" fontId="34" fillId="0" borderId="0" xfId="0" applyFont="1" applyFill="1" applyBorder="1"/>
    <xf numFmtId="43" fontId="26" fillId="0" borderId="0" xfId="23" applyFont="1"/>
    <xf numFmtId="43" fontId="26" fillId="0" borderId="0" xfId="23" applyNumberFormat="1" applyFont="1"/>
    <xf numFmtId="43" fontId="26" fillId="0" borderId="0" xfId="23" applyFont="1" applyFill="1" applyBorder="1"/>
    <xf numFmtId="173" fontId="8" fillId="0" borderId="0" xfId="0" applyNumberFormat="1" applyFont="1"/>
    <xf numFmtId="43" fontId="22" fillId="10" borderId="0" xfId="23" applyFont="1" applyFill="1" applyBorder="1"/>
    <xf numFmtId="0" fontId="22" fillId="10" borderId="0" xfId="0" applyFont="1" applyFill="1" applyBorder="1"/>
    <xf numFmtId="43" fontId="22" fillId="0" borderId="0" xfId="0" applyNumberFormat="1" applyFont="1" applyFill="1" applyBorder="1"/>
    <xf numFmtId="43" fontId="8" fillId="8" borderId="0" xfId="23" applyFont="1" applyFill="1" applyBorder="1"/>
    <xf numFmtId="43" fontId="8" fillId="0" borderId="0" xfId="0" applyNumberFormat="1" applyFont="1" applyFill="1" applyBorder="1"/>
    <xf numFmtId="43" fontId="22" fillId="0" borderId="0" xfId="23" applyFont="1" applyFill="1" applyBorder="1"/>
    <xf numFmtId="0" fontId="22" fillId="0" borderId="0" xfId="0" applyFont="1" applyFill="1" applyBorder="1"/>
    <xf numFmtId="43" fontId="32" fillId="8" borderId="0" xfId="23" applyFont="1" applyFill="1" applyBorder="1"/>
    <xf numFmtId="0" fontId="22" fillId="8" borderId="0" xfId="0" applyFont="1" applyFill="1" applyBorder="1"/>
    <xf numFmtId="43" fontId="32" fillId="0" borderId="0" xfId="0" applyNumberFormat="1" applyFont="1" applyFill="1" applyBorder="1"/>
    <xf numFmtId="43" fontId="22" fillId="7" borderId="0" xfId="23" applyFont="1" applyFill="1" applyBorder="1"/>
    <xf numFmtId="0" fontId="22" fillId="7" borderId="0" xfId="0" applyFont="1" applyFill="1" applyBorder="1"/>
    <xf numFmtId="43" fontId="33" fillId="7" borderId="0" xfId="0" applyNumberFormat="1" applyFont="1" applyFill="1" applyBorder="1"/>
    <xf numFmtId="43" fontId="22" fillId="3" borderId="0" xfId="23" applyFont="1" applyFill="1" applyBorder="1"/>
    <xf numFmtId="0" fontId="22" fillId="3" borderId="0" xfId="0" applyFont="1" applyFill="1" applyBorder="1"/>
    <xf numFmtId="43" fontId="8" fillId="3" borderId="0" xfId="23" applyFont="1" applyFill="1" applyBorder="1"/>
    <xf numFmtId="0" fontId="8" fillId="3" borderId="0" xfId="0" applyFont="1" applyFill="1" applyBorder="1"/>
    <xf numFmtId="43" fontId="35" fillId="0" borderId="0" xfId="23" applyFont="1"/>
    <xf numFmtId="43" fontId="8" fillId="0" borderId="41" xfId="23" applyFont="1" applyBorder="1"/>
    <xf numFmtId="43" fontId="23" fillId="0" borderId="41" xfId="23" applyFont="1" applyBorder="1"/>
    <xf numFmtId="0" fontId="8" fillId="2" borderId="41" xfId="0" applyFont="1" applyFill="1" applyBorder="1" applyAlignment="1">
      <alignment horizontal="center"/>
    </xf>
    <xf numFmtId="43" fontId="27" fillId="0" borderId="0" xfId="23" applyFont="1" applyAlignment="1"/>
    <xf numFmtId="43" fontId="27" fillId="0" borderId="0" xfId="23" applyFont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2" fontId="23" fillId="7" borderId="1" xfId="0" applyNumberFormat="1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43" fontId="23" fillId="7" borderId="1" xfId="23" applyFont="1" applyFill="1" applyBorder="1" applyAlignment="1">
      <alignment horizontal="center"/>
    </xf>
    <xf numFmtId="43" fontId="8" fillId="0" borderId="41" xfId="0" applyNumberFormat="1" applyFont="1" applyBorder="1"/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43" fontId="8" fillId="0" borderId="0" xfId="0" applyNumberFormat="1" applyFont="1" applyAlignment="1">
      <alignment horizontal="center"/>
    </xf>
    <xf numFmtId="0" fontId="11" fillId="0" borderId="29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30" xfId="0" applyFont="1" applyBorder="1" applyAlignment="1">
      <alignment horizontal="left"/>
    </xf>
    <xf numFmtId="0" fontId="12" fillId="3" borderId="41" xfId="0" applyFont="1" applyFill="1" applyBorder="1" applyAlignment="1">
      <alignment horizontal="right" vertical="center"/>
    </xf>
    <xf numFmtId="0" fontId="8" fillId="4" borderId="35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21" fillId="0" borderId="48" xfId="0" applyFont="1" applyBorder="1" applyAlignment="1">
      <alignment horizontal="right" vertical="center" wrapText="1"/>
    </xf>
    <xf numFmtId="0" fontId="21" fillId="0" borderId="49" xfId="0" applyFont="1" applyBorder="1" applyAlignment="1">
      <alignment horizontal="right" vertical="center" wrapText="1"/>
    </xf>
    <xf numFmtId="0" fontId="21" fillId="0" borderId="50" xfId="0" applyFont="1" applyBorder="1" applyAlignment="1">
      <alignment horizontal="right" vertical="center" wrapText="1"/>
    </xf>
    <xf numFmtId="0" fontId="21" fillId="0" borderId="44" xfId="0" applyFont="1" applyBorder="1" applyAlignment="1">
      <alignment horizontal="right" vertical="center" wrapText="1"/>
    </xf>
    <xf numFmtId="0" fontId="21" fillId="0" borderId="45" xfId="0" applyFont="1" applyBorder="1" applyAlignment="1">
      <alignment horizontal="right" vertical="center" wrapText="1"/>
    </xf>
    <xf numFmtId="0" fontId="21" fillId="0" borderId="46" xfId="0" applyFont="1" applyBorder="1" applyAlignment="1">
      <alignment horizontal="right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right" vertical="center"/>
    </xf>
    <xf numFmtId="0" fontId="12" fillId="3" borderId="45" xfId="0" applyFont="1" applyFill="1" applyBorder="1" applyAlignment="1">
      <alignment horizontal="right" vertical="center"/>
    </xf>
    <xf numFmtId="0" fontId="12" fillId="3" borderId="46" xfId="0" applyFont="1" applyFill="1" applyBorder="1" applyAlignment="1">
      <alignment horizontal="right" vertical="center"/>
    </xf>
    <xf numFmtId="0" fontId="12" fillId="0" borderId="44" xfId="0" applyFont="1" applyBorder="1" applyAlignment="1">
      <alignment horizontal="left" wrapText="1"/>
    </xf>
    <xf numFmtId="0" fontId="12" fillId="0" borderId="45" xfId="0" applyFont="1" applyBorder="1" applyAlignment="1">
      <alignment horizontal="left" wrapText="1"/>
    </xf>
    <xf numFmtId="0" fontId="12" fillId="0" borderId="47" xfId="0" applyFont="1" applyBorder="1" applyAlignment="1">
      <alignment horizontal="left" wrapText="1"/>
    </xf>
    <xf numFmtId="0" fontId="12" fillId="3" borderId="29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12" fillId="0" borderId="29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30" xfId="0" applyFont="1" applyBorder="1" applyAlignment="1">
      <alignment horizontal="left" wrapText="1"/>
    </xf>
    <xf numFmtId="0" fontId="11" fillId="0" borderId="35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5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59" xfId="0" applyFont="1" applyBorder="1" applyAlignment="1">
      <alignment horizontal="center"/>
    </xf>
    <xf numFmtId="0" fontId="18" fillId="2" borderId="52" xfId="0" applyFont="1" applyFill="1" applyBorder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right" wrapText="1"/>
    </xf>
    <xf numFmtId="0" fontId="8" fillId="0" borderId="46" xfId="0" applyFont="1" applyFill="1" applyBorder="1" applyAlignment="1">
      <alignment horizontal="right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left"/>
    </xf>
    <xf numFmtId="0" fontId="11" fillId="0" borderId="45" xfId="0" applyFont="1" applyBorder="1" applyAlignment="1">
      <alignment horizontal="left"/>
    </xf>
    <xf numFmtId="0" fontId="11" fillId="0" borderId="47" xfId="0" applyFont="1" applyBorder="1" applyAlignment="1">
      <alignment horizontal="left"/>
    </xf>
    <xf numFmtId="0" fontId="8" fillId="0" borderId="52" xfId="0" applyFont="1" applyFill="1" applyBorder="1" applyAlignment="1">
      <alignment horizontal="center" wrapText="1"/>
    </xf>
    <xf numFmtId="0" fontId="8" fillId="0" borderId="46" xfId="0" applyFont="1" applyFill="1" applyBorder="1" applyAlignment="1">
      <alignment horizont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2" fillId="3" borderId="54" xfId="0" applyFont="1" applyFill="1" applyBorder="1" applyAlignment="1">
      <alignment horizontal="right" vertical="center" wrapText="1"/>
    </xf>
    <xf numFmtId="0" fontId="12" fillId="3" borderId="45" xfId="0" applyFont="1" applyFill="1" applyBorder="1" applyAlignment="1">
      <alignment horizontal="right" vertical="center" wrapText="1"/>
    </xf>
    <xf numFmtId="0" fontId="12" fillId="3" borderId="46" xfId="0" applyFont="1" applyFill="1" applyBorder="1" applyAlignment="1">
      <alignment horizontal="right" vertical="center" wrapText="1"/>
    </xf>
    <xf numFmtId="0" fontId="12" fillId="3" borderId="54" xfId="0" applyFont="1" applyFill="1" applyBorder="1" applyAlignment="1">
      <alignment horizontal="right" vertical="center"/>
    </xf>
    <xf numFmtId="0" fontId="12" fillId="0" borderId="54" xfId="0" applyFont="1" applyBorder="1" applyAlignment="1">
      <alignment horizontal="left" wrapText="1"/>
    </xf>
    <xf numFmtId="0" fontId="8" fillId="0" borderId="35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38" xfId="0" applyFont="1" applyBorder="1" applyAlignment="1">
      <alignment horizontal="left" wrapText="1"/>
    </xf>
    <xf numFmtId="0" fontId="12" fillId="0" borderId="33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12" fillId="0" borderId="34" xfId="0" applyFont="1" applyBorder="1" applyAlignment="1">
      <alignment horizontal="left" wrapText="1"/>
    </xf>
    <xf numFmtId="0" fontId="21" fillId="0" borderId="55" xfId="0" applyFont="1" applyBorder="1" applyAlignment="1">
      <alignment horizontal="right" vertical="center" wrapText="1"/>
    </xf>
    <xf numFmtId="0" fontId="21" fillId="0" borderId="56" xfId="0" applyFont="1" applyBorder="1" applyAlignment="1">
      <alignment horizontal="right" vertical="center" wrapText="1"/>
    </xf>
    <xf numFmtId="0" fontId="21" fillId="0" borderId="57" xfId="0" applyFont="1" applyBorder="1" applyAlignment="1">
      <alignment horizontal="right" vertical="center" wrapText="1"/>
    </xf>
    <xf numFmtId="0" fontId="8" fillId="0" borderId="52" xfId="0" applyFont="1" applyFill="1" applyBorder="1" applyAlignment="1">
      <alignment horizontal="center" vertical="top" wrapText="1"/>
    </xf>
    <xf numFmtId="0" fontId="8" fillId="0" borderId="46" xfId="0" applyFont="1" applyFill="1" applyBorder="1" applyAlignment="1">
      <alignment horizontal="center" vertical="top" wrapText="1"/>
    </xf>
    <xf numFmtId="0" fontId="23" fillId="0" borderId="52" xfId="0" applyFont="1" applyBorder="1" applyAlignment="1">
      <alignment horizontal="left" wrapText="1"/>
    </xf>
    <xf numFmtId="0" fontId="23" fillId="0" borderId="45" xfId="0" applyFont="1" applyBorder="1" applyAlignment="1">
      <alignment horizontal="left" wrapText="1"/>
    </xf>
    <xf numFmtId="0" fontId="23" fillId="0" borderId="46" xfId="0" applyFont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/>
    </xf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colors>
    <mruColors>
      <color rgb="FF00FFFF"/>
      <color rgb="FF99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182"/>
  <sheetViews>
    <sheetView tabSelected="1" view="pageBreakPreview" topLeftCell="G137" zoomScale="85" zoomScaleNormal="80" zoomScaleSheetLayoutView="85" zoomScalePageLayoutView="85" workbookViewId="0">
      <selection activeCell="M2" sqref="M2:W157"/>
    </sheetView>
  </sheetViews>
  <sheetFormatPr defaultColWidth="8.85546875" defaultRowHeight="15.75" outlineLevelRow="2"/>
  <cols>
    <col min="1" max="1" width="5.5703125" style="13" customWidth="1"/>
    <col min="2" max="2" width="30.42578125" style="6" customWidth="1"/>
    <col min="3" max="3" width="14.85546875" style="13" customWidth="1"/>
    <col min="4" max="4" width="16.42578125" style="13" bestFit="1" customWidth="1"/>
    <col min="5" max="5" width="20.85546875" style="13" bestFit="1" customWidth="1"/>
    <col min="6" max="6" width="15.85546875" style="29" customWidth="1"/>
    <col min="7" max="7" width="17.42578125" style="13" customWidth="1"/>
    <col min="8" max="8" width="17.140625" style="13" bestFit="1" customWidth="1"/>
    <col min="9" max="9" width="12.140625" style="13" customWidth="1"/>
    <col min="10" max="10" width="19.7109375" style="13" bestFit="1" customWidth="1"/>
    <col min="11" max="11" width="12.85546875" style="13" customWidth="1"/>
    <col min="12" max="12" width="2.85546875" style="167" customWidth="1"/>
    <col min="13" max="13" width="5.85546875" style="13" customWidth="1"/>
    <col min="14" max="14" width="34.7109375" style="13" customWidth="1"/>
    <col min="15" max="15" width="11.5703125" style="13" customWidth="1"/>
    <col min="16" max="16" width="10.85546875" style="13" customWidth="1"/>
    <col min="17" max="17" width="14" style="13" customWidth="1"/>
    <col min="18" max="18" width="14.85546875" style="29" customWidth="1"/>
    <col min="19" max="19" width="20.28515625" style="13" customWidth="1"/>
    <col min="20" max="20" width="12.7109375" style="13" customWidth="1"/>
    <col min="21" max="21" width="12.140625" style="13" customWidth="1"/>
    <col min="22" max="22" width="19.7109375" style="13" customWidth="1"/>
    <col min="23" max="23" width="19.140625" style="13" customWidth="1"/>
    <col min="24" max="24" width="25.7109375" style="103" customWidth="1"/>
    <col min="25" max="25" width="21.5703125" style="13" customWidth="1"/>
    <col min="26" max="26" width="20.7109375" style="13" customWidth="1"/>
    <col min="27" max="27" width="16.7109375" style="13" customWidth="1"/>
    <col min="28" max="28" width="20" style="13" customWidth="1"/>
    <col min="29" max="29" width="18.7109375" style="13" customWidth="1"/>
    <col min="30" max="16384" width="8.85546875" style="13"/>
  </cols>
  <sheetData>
    <row r="2" spans="1:29" ht="19.5" customHeight="1">
      <c r="A2" s="53"/>
      <c r="B2" s="477" t="s">
        <v>234</v>
      </c>
      <c r="C2" s="477"/>
      <c r="D2" s="477"/>
      <c r="E2" s="477"/>
      <c r="F2" s="477"/>
      <c r="G2" s="477"/>
      <c r="H2" s="477"/>
      <c r="I2" s="477"/>
      <c r="J2" s="477"/>
      <c r="M2" s="53"/>
      <c r="N2" s="53"/>
      <c r="O2" s="53"/>
      <c r="P2" s="53"/>
      <c r="Q2" s="88"/>
      <c r="R2" s="88"/>
      <c r="S2" s="88"/>
      <c r="T2" s="53"/>
    </row>
    <row r="3" spans="1:29" ht="19.5" customHeight="1">
      <c r="B3" s="6" t="s">
        <v>235</v>
      </c>
      <c r="E3" s="89"/>
      <c r="F3" s="79"/>
      <c r="G3" s="97"/>
      <c r="N3" s="13" t="s">
        <v>236</v>
      </c>
      <c r="Q3" s="89"/>
      <c r="R3" s="79"/>
      <c r="S3" s="79"/>
    </row>
    <row r="4" spans="1:29" s="79" customFormat="1" ht="16.5" thickBot="1">
      <c r="B4" s="325" t="s">
        <v>237</v>
      </c>
      <c r="J4" s="84"/>
      <c r="L4" s="167"/>
      <c r="N4" s="79" t="s">
        <v>237</v>
      </c>
      <c r="X4" s="104"/>
      <c r="AB4" s="79" t="s">
        <v>122</v>
      </c>
    </row>
    <row r="5" spans="1:29" ht="90" customHeight="1" thickBot="1">
      <c r="A5" s="176" t="s">
        <v>1</v>
      </c>
      <c r="B5" s="326" t="s">
        <v>4</v>
      </c>
      <c r="C5" s="432" t="s">
        <v>85</v>
      </c>
      <c r="D5" s="433"/>
      <c r="E5" s="177" t="s">
        <v>53</v>
      </c>
      <c r="F5" s="177" t="s">
        <v>2</v>
      </c>
      <c r="G5" s="177" t="s">
        <v>76</v>
      </c>
      <c r="H5" s="177"/>
      <c r="I5" s="177" t="s">
        <v>84</v>
      </c>
      <c r="J5" s="177" t="s">
        <v>5</v>
      </c>
      <c r="K5" s="178" t="s">
        <v>0</v>
      </c>
      <c r="L5" s="168"/>
      <c r="M5" s="176" t="s">
        <v>1</v>
      </c>
      <c r="N5" s="177" t="s">
        <v>4</v>
      </c>
      <c r="O5" s="432" t="s">
        <v>85</v>
      </c>
      <c r="P5" s="433"/>
      <c r="Q5" s="177" t="s">
        <v>53</v>
      </c>
      <c r="R5" s="177" t="s">
        <v>2</v>
      </c>
      <c r="S5" s="177" t="s">
        <v>76</v>
      </c>
      <c r="T5" s="177"/>
      <c r="U5" s="177" t="s">
        <v>84</v>
      </c>
      <c r="V5" s="177" t="s">
        <v>5</v>
      </c>
      <c r="W5" s="178" t="s">
        <v>0</v>
      </c>
      <c r="X5" s="107"/>
      <c r="Y5" s="36"/>
    </row>
    <row r="6" spans="1:29" ht="16.5" thickBot="1">
      <c r="A6" s="179">
        <v>1</v>
      </c>
      <c r="B6" s="12">
        <v>2</v>
      </c>
      <c r="C6" s="379"/>
      <c r="D6" s="380"/>
      <c r="E6" s="21">
        <v>3</v>
      </c>
      <c r="F6" s="21">
        <v>4</v>
      </c>
      <c r="G6" s="21" t="s">
        <v>75</v>
      </c>
      <c r="H6" s="21"/>
      <c r="I6" s="21">
        <v>6</v>
      </c>
      <c r="J6" s="21" t="s">
        <v>52</v>
      </c>
      <c r="K6" s="180">
        <v>8</v>
      </c>
      <c r="L6" s="168"/>
      <c r="M6" s="215">
        <v>1</v>
      </c>
      <c r="N6" s="216">
        <v>2</v>
      </c>
      <c r="O6" s="434"/>
      <c r="P6" s="435"/>
      <c r="Q6" s="216">
        <v>3</v>
      </c>
      <c r="R6" s="216">
        <v>4</v>
      </c>
      <c r="S6" s="216" t="s">
        <v>75</v>
      </c>
      <c r="T6" s="216"/>
      <c r="U6" s="216">
        <v>6</v>
      </c>
      <c r="V6" s="216" t="s">
        <v>52</v>
      </c>
      <c r="W6" s="217">
        <v>8</v>
      </c>
      <c r="X6" s="105"/>
      <c r="Y6" s="36"/>
      <c r="Z6" s="69" t="s">
        <v>123</v>
      </c>
      <c r="AA6" s="68"/>
      <c r="AB6" s="69" t="s">
        <v>124</v>
      </c>
      <c r="AC6" s="68"/>
    </row>
    <row r="7" spans="1:29">
      <c r="A7" s="382" t="s">
        <v>7</v>
      </c>
      <c r="B7" s="383"/>
      <c r="C7" s="383"/>
      <c r="D7" s="383"/>
      <c r="E7" s="383"/>
      <c r="F7" s="383"/>
      <c r="G7" s="383"/>
      <c r="H7" s="383"/>
      <c r="I7" s="383"/>
      <c r="J7" s="383"/>
      <c r="K7" s="384"/>
      <c r="L7" s="169"/>
      <c r="M7" s="436" t="s">
        <v>7</v>
      </c>
      <c r="N7" s="437"/>
      <c r="O7" s="437"/>
      <c r="P7" s="437"/>
      <c r="Q7" s="437"/>
      <c r="R7" s="437"/>
      <c r="S7" s="437"/>
      <c r="T7" s="437"/>
      <c r="U7" s="437"/>
      <c r="V7" s="437"/>
      <c r="W7" s="438"/>
      <c r="X7" s="106"/>
      <c r="Y7" s="37"/>
      <c r="Z7" s="13" t="s">
        <v>83</v>
      </c>
    </row>
    <row r="8" spans="1:29" ht="39.75" customHeight="1">
      <c r="A8" s="181">
        <v>1</v>
      </c>
      <c r="B8" s="66" t="s">
        <v>112</v>
      </c>
      <c r="C8" s="375">
        <v>1</v>
      </c>
      <c r="D8" s="376"/>
      <c r="E8" s="67">
        <f>C8*1776.4</f>
        <v>1776.4</v>
      </c>
      <c r="F8" s="67">
        <v>98</v>
      </c>
      <c r="G8" s="256">
        <f>E8/F8</f>
        <v>18.126530612244899</v>
      </c>
      <c r="H8" s="86"/>
      <c r="I8" s="257">
        <f>482792.77*1.302/1776.4/1*1.031</f>
        <v>364.82924359532757</v>
      </c>
      <c r="J8" s="59">
        <f t="shared" ref="J8" si="0">IFERROR(G8*I8,0)</f>
        <v>6613.0884522728566</v>
      </c>
      <c r="K8" s="441"/>
      <c r="L8" s="170"/>
      <c r="M8" s="218">
        <v>1</v>
      </c>
      <c r="N8" s="219" t="s">
        <v>121</v>
      </c>
      <c r="O8" s="430">
        <v>6</v>
      </c>
      <c r="P8" s="431"/>
      <c r="Q8" s="301">
        <f>O8*1776.4</f>
        <v>10658.400000000001</v>
      </c>
      <c r="R8" s="301">
        <v>98</v>
      </c>
      <c r="S8" s="302">
        <f>Q8/R8</f>
        <v>108.75918367346941</v>
      </c>
      <c r="T8" s="298"/>
      <c r="U8" s="303">
        <f>1582233.683*1.302/1776.4/6*1.04</f>
        <v>201.01243952907004</v>
      </c>
      <c r="V8" s="299">
        <f>IFERROR(S8*U8,0)</f>
        <v>21861.948831394289</v>
      </c>
      <c r="W8" s="441"/>
      <c r="X8" s="103">
        <f>V8*R8</f>
        <v>2142470.9854766405</v>
      </c>
      <c r="Y8" s="38"/>
      <c r="Z8" s="118">
        <f>J8*F8</f>
        <v>648082.66832273989</v>
      </c>
      <c r="AA8" s="32"/>
      <c r="AB8" s="122">
        <f>V8*R8</f>
        <v>2142470.9854766405</v>
      </c>
      <c r="AC8" s="122" t="s">
        <v>209</v>
      </c>
    </row>
    <row r="9" spans="1:29" ht="47.25" customHeight="1" outlineLevel="1">
      <c r="A9" s="181">
        <v>2</v>
      </c>
      <c r="B9" s="66" t="s">
        <v>108</v>
      </c>
      <c r="C9" s="375">
        <v>8</v>
      </c>
      <c r="D9" s="376"/>
      <c r="E9" s="67">
        <f>C9*1776.4</f>
        <v>14211.2</v>
      </c>
      <c r="F9" s="67">
        <f>F8</f>
        <v>98</v>
      </c>
      <c r="G9" s="256">
        <f>E9/F9</f>
        <v>145.01224489795919</v>
      </c>
      <c r="H9" s="86"/>
      <c r="I9" s="257">
        <f>3203296.251*1.302/1776.4/8*1.04</f>
        <v>305.21837617893493</v>
      </c>
      <c r="J9" s="23">
        <f>IFERROR(G9*I9,0)</f>
        <v>44260.40191381715</v>
      </c>
      <c r="K9" s="442"/>
      <c r="L9" s="170"/>
      <c r="M9" s="218">
        <v>2</v>
      </c>
      <c r="N9" s="219"/>
      <c r="O9" s="430"/>
      <c r="P9" s="431"/>
      <c r="Q9" s="301"/>
      <c r="R9" s="301"/>
      <c r="S9" s="302"/>
      <c r="T9" s="298"/>
      <c r="U9" s="303"/>
      <c r="V9" s="300"/>
      <c r="W9" s="442"/>
      <c r="X9" s="103">
        <f>Y106</f>
        <v>1421720.0148765598</v>
      </c>
      <c r="Y9" s="38"/>
      <c r="Z9" s="118">
        <f t="shared" ref="Z9:Z13" si="1">J9*F9</f>
        <v>4337519.3875540802</v>
      </c>
      <c r="AA9" s="32"/>
      <c r="AB9" s="32"/>
      <c r="AC9" s="32"/>
    </row>
    <row r="10" spans="1:29" ht="48" customHeight="1" outlineLevel="1">
      <c r="A10" s="181">
        <v>3</v>
      </c>
      <c r="B10" s="66" t="s">
        <v>109</v>
      </c>
      <c r="C10" s="375">
        <v>1</v>
      </c>
      <c r="D10" s="376"/>
      <c r="E10" s="67">
        <f t="shared" ref="E10:E13" si="2">C10*1776.4</f>
        <v>1776.4</v>
      </c>
      <c r="F10" s="67">
        <f>F8</f>
        <v>98</v>
      </c>
      <c r="G10" s="256">
        <f t="shared" ref="G10:G11" si="3">E10/F10</f>
        <v>18.126530612244899</v>
      </c>
      <c r="H10" s="86"/>
      <c r="I10" s="257">
        <f>415818.8201*1.302/1776.4/1*1.04</f>
        <v>316.96236653963524</v>
      </c>
      <c r="J10" s="23">
        <f t="shared" ref="J10:J12" si="4">IFERROR(G10*I10,0)</f>
        <v>5745.4280400102862</v>
      </c>
      <c r="K10" s="442"/>
      <c r="L10" s="170"/>
      <c r="M10" s="218">
        <v>3</v>
      </c>
      <c r="N10" s="219"/>
      <c r="O10" s="430"/>
      <c r="P10" s="431"/>
      <c r="Q10" s="301"/>
      <c r="R10" s="301"/>
      <c r="S10" s="302"/>
      <c r="T10" s="298"/>
      <c r="U10" s="303"/>
      <c r="V10" s="300"/>
      <c r="W10" s="442"/>
      <c r="X10" s="341">
        <f>X8+X9</f>
        <v>3564191.0003532004</v>
      </c>
      <c r="Y10" s="38"/>
      <c r="Z10" s="118">
        <f t="shared" si="1"/>
        <v>563051.94792100799</v>
      </c>
      <c r="AA10" s="32"/>
      <c r="AB10" s="32"/>
      <c r="AC10" s="32"/>
    </row>
    <row r="11" spans="1:29" ht="41.25" customHeight="1" outlineLevel="1">
      <c r="A11" s="181">
        <v>4</v>
      </c>
      <c r="B11" s="66" t="s">
        <v>74</v>
      </c>
      <c r="C11" s="375">
        <v>0.5</v>
      </c>
      <c r="D11" s="376"/>
      <c r="E11" s="67">
        <f>C11*1776.4</f>
        <v>888.2</v>
      </c>
      <c r="F11" s="67">
        <f>F8</f>
        <v>98</v>
      </c>
      <c r="G11" s="256">
        <f t="shared" si="3"/>
        <v>9.0632653061224495</v>
      </c>
      <c r="H11" s="86"/>
      <c r="I11" s="257">
        <f>95628.5*1.302/1776.4/0.5*1.04</f>
        <v>145.78770466111234</v>
      </c>
      <c r="J11" s="23">
        <f>IFERROR(G11*I11,0)</f>
        <v>1321.3126457142855</v>
      </c>
      <c r="K11" s="442"/>
      <c r="L11" s="170"/>
      <c r="M11" s="218">
        <v>4</v>
      </c>
      <c r="N11" s="219"/>
      <c r="O11" s="430"/>
      <c r="P11" s="431"/>
      <c r="Q11" s="301"/>
      <c r="R11" s="301"/>
      <c r="S11" s="302"/>
      <c r="T11" s="298"/>
      <c r="U11" s="303"/>
      <c r="V11" s="300"/>
      <c r="W11" s="442"/>
      <c r="X11" s="341">
        <v>3564191</v>
      </c>
      <c r="Y11" s="38"/>
      <c r="Z11" s="118">
        <f t="shared" si="1"/>
        <v>129488.63927999997</v>
      </c>
      <c r="AA11" s="32"/>
      <c r="AB11" s="32"/>
      <c r="AC11" s="32"/>
    </row>
    <row r="12" spans="1:29" ht="48" customHeight="1" outlineLevel="1">
      <c r="A12" s="181">
        <v>5</v>
      </c>
      <c r="B12" s="66" t="s">
        <v>110</v>
      </c>
      <c r="C12" s="375">
        <v>1</v>
      </c>
      <c r="D12" s="376"/>
      <c r="E12" s="67">
        <f t="shared" si="2"/>
        <v>1776.4</v>
      </c>
      <c r="F12" s="67">
        <f>F8</f>
        <v>98</v>
      </c>
      <c r="G12" s="256">
        <f>E12/F12</f>
        <v>18.126530612244899</v>
      </c>
      <c r="H12" s="86"/>
      <c r="I12" s="257">
        <f>387977.32*1.302/1776.4/1*1.038</f>
        <v>295.17115318865126</v>
      </c>
      <c r="J12" s="23">
        <f t="shared" si="4"/>
        <v>5350.428944125716</v>
      </c>
      <c r="K12" s="442"/>
      <c r="L12" s="170"/>
      <c r="M12" s="218">
        <v>5</v>
      </c>
      <c r="N12" s="219"/>
      <c r="O12" s="430"/>
      <c r="P12" s="431"/>
      <c r="Q12" s="301"/>
      <c r="R12" s="301"/>
      <c r="S12" s="302"/>
      <c r="T12" s="298"/>
      <c r="U12" s="303"/>
      <c r="V12" s="300"/>
      <c r="W12" s="442"/>
      <c r="X12" s="342">
        <f>X11-X10</f>
        <v>-3.5320036113262177E-4</v>
      </c>
      <c r="Y12" s="38"/>
      <c r="Z12" s="118">
        <f t="shared" si="1"/>
        <v>524342.03652432014</v>
      </c>
      <c r="AA12" s="32"/>
      <c r="AB12" s="32"/>
      <c r="AC12" s="32"/>
    </row>
    <row r="13" spans="1:29" ht="45.75" customHeight="1" outlineLevel="1" thickBot="1">
      <c r="A13" s="181">
        <v>6</v>
      </c>
      <c r="B13" s="66" t="s">
        <v>111</v>
      </c>
      <c r="C13" s="375">
        <v>1</v>
      </c>
      <c r="D13" s="376"/>
      <c r="E13" s="67">
        <f t="shared" si="2"/>
        <v>1776.4</v>
      </c>
      <c r="F13" s="67">
        <f>F8</f>
        <v>98</v>
      </c>
      <c r="G13" s="256">
        <f>E13/F13</f>
        <v>18.126530612244899</v>
      </c>
      <c r="H13" s="86"/>
      <c r="I13" s="257">
        <f>413888*1.302/1776.4/1*1.0354904</f>
        <v>314.12256247416707</v>
      </c>
      <c r="J13" s="23">
        <f>IFERROR(G13*I13,0)</f>
        <v>5693.9522446848005</v>
      </c>
      <c r="K13" s="442"/>
      <c r="L13" s="170"/>
      <c r="M13" s="218">
        <v>6</v>
      </c>
      <c r="N13" s="219"/>
      <c r="O13" s="430"/>
      <c r="P13" s="431"/>
      <c r="Q13" s="301"/>
      <c r="R13" s="301"/>
      <c r="S13" s="302"/>
      <c r="T13" s="298"/>
      <c r="U13" s="303"/>
      <c r="V13" s="300"/>
      <c r="W13" s="443"/>
      <c r="Y13" s="38"/>
      <c r="Z13" s="118">
        <f t="shared" si="1"/>
        <v>558007.3199791105</v>
      </c>
      <c r="AA13" s="32"/>
      <c r="AB13" s="32"/>
      <c r="AC13" s="32"/>
    </row>
    <row r="14" spans="1:29" ht="15.75" customHeight="1" outlineLevel="1" thickBot="1">
      <c r="A14" s="385" t="s">
        <v>42</v>
      </c>
      <c r="B14" s="385"/>
      <c r="C14" s="385"/>
      <c r="D14" s="385"/>
      <c r="E14" s="385"/>
      <c r="F14" s="385"/>
      <c r="G14" s="385"/>
      <c r="H14" s="385"/>
      <c r="I14" s="385"/>
      <c r="J14" s="24">
        <f>SUM(J8:J13)</f>
        <v>68984.612240625094</v>
      </c>
      <c r="K14" s="443"/>
      <c r="L14" s="170"/>
      <c r="M14" s="385" t="s">
        <v>42</v>
      </c>
      <c r="N14" s="385"/>
      <c r="O14" s="385"/>
      <c r="P14" s="385"/>
      <c r="Q14" s="385"/>
      <c r="R14" s="385"/>
      <c r="S14" s="385"/>
      <c r="T14" s="385"/>
      <c r="U14" s="385"/>
      <c r="V14" s="224">
        <f>SUM(V8:V13)</f>
        <v>21861.948831394289</v>
      </c>
      <c r="W14" s="223"/>
      <c r="X14" s="107"/>
      <c r="Y14" s="44"/>
      <c r="Z14" s="119">
        <f>SUM(Z8:Z13)</f>
        <v>6760491.9995812587</v>
      </c>
      <c r="AA14" s="120" t="s">
        <v>209</v>
      </c>
      <c r="AB14" s="115"/>
      <c r="AC14" s="116"/>
    </row>
    <row r="15" spans="1:29" s="58" customFormat="1" hidden="1" outlineLevel="1">
      <c r="A15" s="182"/>
      <c r="B15" s="54"/>
      <c r="C15" s="54"/>
      <c r="D15" s="54"/>
      <c r="E15" s="54"/>
      <c r="F15" s="54"/>
      <c r="G15" s="54"/>
      <c r="H15" s="54"/>
      <c r="I15" s="54"/>
      <c r="J15" s="55"/>
      <c r="K15" s="183"/>
      <c r="L15" s="170"/>
      <c r="M15" s="182"/>
      <c r="N15" s="54"/>
      <c r="O15" s="54"/>
      <c r="P15" s="54"/>
      <c r="Q15" s="54"/>
      <c r="R15" s="54"/>
      <c r="S15" s="54"/>
      <c r="T15" s="54"/>
      <c r="U15" s="54"/>
      <c r="V15" s="55"/>
      <c r="W15" s="183"/>
      <c r="X15" s="162">
        <f>J14*F11</f>
        <v>6760491.9995812597</v>
      </c>
      <c r="Y15" s="70"/>
      <c r="Z15" s="56"/>
      <c r="AA15" s="56"/>
      <c r="AB15" s="56"/>
      <c r="AC15" s="56"/>
    </row>
    <row r="16" spans="1:29" s="79" customFormat="1" outlineLevel="1">
      <c r="A16" s="184"/>
      <c r="B16" s="87"/>
      <c r="C16" s="87"/>
      <c r="D16" s="87"/>
      <c r="E16" s="87"/>
      <c r="F16" s="87"/>
      <c r="G16" s="87"/>
      <c r="H16" s="87"/>
      <c r="I16" s="87"/>
      <c r="J16" s="55"/>
      <c r="K16" s="185"/>
      <c r="L16" s="171"/>
      <c r="M16" s="184"/>
      <c r="N16" s="87"/>
      <c r="O16" s="87"/>
      <c r="P16" s="87"/>
      <c r="Q16" s="87"/>
      <c r="R16" s="87"/>
      <c r="S16" s="87"/>
      <c r="T16" s="87"/>
      <c r="U16" s="87"/>
      <c r="V16" s="55"/>
      <c r="W16" s="185"/>
      <c r="X16" s="162">
        <f>V14*R8</f>
        <v>2142470.9854766405</v>
      </c>
      <c r="Y16" s="57"/>
      <c r="Z16" s="121" t="s">
        <v>208</v>
      </c>
      <c r="AA16" s="121">
        <v>6760492</v>
      </c>
      <c r="AB16" s="121">
        <f>AA16-Z14</f>
        <v>4.1874125599861145E-4</v>
      </c>
      <c r="AC16" s="84"/>
    </row>
    <row r="17" spans="1:29" s="26" customFormat="1" ht="68.25" customHeight="1">
      <c r="A17" s="186" t="s">
        <v>1</v>
      </c>
      <c r="B17" s="327" t="s">
        <v>3</v>
      </c>
      <c r="C17" s="377"/>
      <c r="D17" s="378"/>
      <c r="E17" s="25" t="s">
        <v>59</v>
      </c>
      <c r="F17" s="25" t="s">
        <v>2</v>
      </c>
      <c r="G17" s="21" t="s">
        <v>54</v>
      </c>
      <c r="H17" s="21" t="s">
        <v>71</v>
      </c>
      <c r="I17" s="21" t="s">
        <v>72</v>
      </c>
      <c r="J17" s="21" t="s">
        <v>5</v>
      </c>
      <c r="K17" s="180" t="s">
        <v>0</v>
      </c>
      <c r="L17" s="168"/>
      <c r="M17" s="225" t="s">
        <v>1</v>
      </c>
      <c r="N17" s="226" t="s">
        <v>3</v>
      </c>
      <c r="O17" s="428"/>
      <c r="P17" s="429"/>
      <c r="Q17" s="226" t="s">
        <v>59</v>
      </c>
      <c r="R17" s="226" t="s">
        <v>2</v>
      </c>
      <c r="S17" s="216" t="s">
        <v>54</v>
      </c>
      <c r="T17" s="216" t="s">
        <v>71</v>
      </c>
      <c r="U17" s="216" t="s">
        <v>72</v>
      </c>
      <c r="V17" s="216" t="s">
        <v>5</v>
      </c>
      <c r="W17" s="217" t="s">
        <v>0</v>
      </c>
      <c r="X17" s="105"/>
      <c r="Y17" s="36"/>
      <c r="Z17" s="42"/>
      <c r="AA17" s="43"/>
      <c r="AB17" s="43"/>
      <c r="AC17" s="43"/>
    </row>
    <row r="18" spans="1:29">
      <c r="A18" s="179">
        <v>1</v>
      </c>
      <c r="B18" s="12">
        <v>2</v>
      </c>
      <c r="C18" s="379"/>
      <c r="D18" s="380"/>
      <c r="E18" s="21">
        <v>3</v>
      </c>
      <c r="F18" s="21">
        <v>4</v>
      </c>
      <c r="G18" s="21" t="s">
        <v>75</v>
      </c>
      <c r="H18" s="21">
        <v>6</v>
      </c>
      <c r="I18" s="21">
        <v>7</v>
      </c>
      <c r="J18" s="21" t="s">
        <v>56</v>
      </c>
      <c r="K18" s="180">
        <v>9</v>
      </c>
      <c r="L18" s="168"/>
      <c r="M18" s="215">
        <v>1</v>
      </c>
      <c r="N18" s="216">
        <v>2</v>
      </c>
      <c r="O18" s="434"/>
      <c r="P18" s="435"/>
      <c r="Q18" s="216">
        <v>3</v>
      </c>
      <c r="R18" s="216">
        <v>4</v>
      </c>
      <c r="S18" s="216" t="s">
        <v>75</v>
      </c>
      <c r="T18" s="216">
        <v>6</v>
      </c>
      <c r="U18" s="216">
        <v>7</v>
      </c>
      <c r="V18" s="216" t="s">
        <v>56</v>
      </c>
      <c r="W18" s="217">
        <v>9</v>
      </c>
      <c r="X18" s="105"/>
      <c r="Y18" s="117"/>
    </row>
    <row r="19" spans="1:29">
      <c r="A19" s="382" t="s">
        <v>6</v>
      </c>
      <c r="B19" s="383"/>
      <c r="C19" s="383"/>
      <c r="D19" s="383"/>
      <c r="E19" s="383"/>
      <c r="F19" s="383"/>
      <c r="G19" s="383"/>
      <c r="H19" s="383"/>
      <c r="I19" s="383"/>
      <c r="J19" s="383"/>
      <c r="K19" s="384"/>
      <c r="L19" s="169"/>
      <c r="M19" s="436" t="s">
        <v>6</v>
      </c>
      <c r="N19" s="437"/>
      <c r="O19" s="437"/>
      <c r="P19" s="437"/>
      <c r="Q19" s="437"/>
      <c r="R19" s="437"/>
      <c r="S19" s="437"/>
      <c r="T19" s="437"/>
      <c r="U19" s="437"/>
      <c r="V19" s="437"/>
      <c r="W19" s="438"/>
      <c r="X19" s="106"/>
      <c r="Y19" s="37"/>
      <c r="Z19" s="13" t="s">
        <v>210</v>
      </c>
      <c r="AB19" s="13" t="s">
        <v>211</v>
      </c>
    </row>
    <row r="20" spans="1:29" outlineLevel="2">
      <c r="A20" s="181">
        <v>1</v>
      </c>
      <c r="B20" s="66" t="s">
        <v>186</v>
      </c>
      <c r="C20" s="375" t="s">
        <v>145</v>
      </c>
      <c r="D20" s="376"/>
      <c r="E20" s="258">
        <v>25</v>
      </c>
      <c r="F20" s="67">
        <f>F9</f>
        <v>98</v>
      </c>
      <c r="G20" s="259">
        <f>E20/F20</f>
        <v>0.25510204081632654</v>
      </c>
      <c r="H20" s="86">
        <v>1</v>
      </c>
      <c r="I20" s="22">
        <v>280</v>
      </c>
      <c r="J20" s="35">
        <f t="shared" ref="J20:J31" si="5">IFERROR(G20*I20/H20,0)</f>
        <v>71.428571428571431</v>
      </c>
      <c r="K20" s="386"/>
      <c r="L20" s="172"/>
      <c r="M20" s="218">
        <v>1</v>
      </c>
      <c r="N20" s="219" t="s">
        <v>125</v>
      </c>
      <c r="O20" s="439"/>
      <c r="P20" s="440"/>
      <c r="Q20" s="304">
        <v>100</v>
      </c>
      <c r="R20" s="305">
        <v>98</v>
      </c>
      <c r="S20" s="306">
        <f>Q20/R20</f>
        <v>1.0204081632653061</v>
      </c>
      <c r="T20" s="227">
        <v>1</v>
      </c>
      <c r="U20" s="221">
        <v>40</v>
      </c>
      <c r="V20" s="220">
        <f t="shared" ref="V20:V35" si="6">IFERROR(S20*U20/T20,0)</f>
        <v>40.816326530612244</v>
      </c>
      <c r="W20" s="386" t="s">
        <v>55</v>
      </c>
      <c r="X20" s="109"/>
      <c r="Y20" s="39"/>
      <c r="Z20" s="13">
        <f>J20*F20</f>
        <v>7000</v>
      </c>
      <c r="AB20" s="74">
        <f>U20*Q20</f>
        <v>4000</v>
      </c>
    </row>
    <row r="21" spans="1:29" outlineLevel="2">
      <c r="A21" s="181">
        <v>2</v>
      </c>
      <c r="B21" s="66" t="s">
        <v>153</v>
      </c>
      <c r="C21" s="375" t="s">
        <v>145</v>
      </c>
      <c r="D21" s="376"/>
      <c r="E21" s="258">
        <v>2</v>
      </c>
      <c r="F21" s="67">
        <f>F9</f>
        <v>98</v>
      </c>
      <c r="G21" s="259">
        <f t="shared" ref="G21:G31" si="7">E21/F21</f>
        <v>2.0408163265306121E-2</v>
      </c>
      <c r="H21" s="86">
        <v>1</v>
      </c>
      <c r="I21" s="22">
        <v>500</v>
      </c>
      <c r="J21" s="35">
        <f t="shared" si="5"/>
        <v>10.204081632653061</v>
      </c>
      <c r="K21" s="387"/>
      <c r="L21" s="172"/>
      <c r="M21" s="218">
        <v>2</v>
      </c>
      <c r="N21" s="219" t="s">
        <v>126</v>
      </c>
      <c r="O21" s="439"/>
      <c r="P21" s="440"/>
      <c r="Q21" s="304">
        <v>100</v>
      </c>
      <c r="R21" s="305">
        <f>R20</f>
        <v>98</v>
      </c>
      <c r="S21" s="306">
        <f t="shared" ref="S21:S35" si="8">Q21/R21</f>
        <v>1.0204081632653061</v>
      </c>
      <c r="T21" s="227">
        <v>1</v>
      </c>
      <c r="U21" s="221">
        <v>35</v>
      </c>
      <c r="V21" s="220">
        <f t="shared" si="6"/>
        <v>35.714285714285715</v>
      </c>
      <c r="W21" s="387"/>
      <c r="X21" s="109"/>
      <c r="Y21" s="39"/>
      <c r="Z21" s="13">
        <f t="shared" ref="Z21:Z46" si="9">J21*F21</f>
        <v>1000</v>
      </c>
      <c r="AB21" s="74">
        <f t="shared" ref="AB21:AB46" si="10">U21*Q21</f>
        <v>3500</v>
      </c>
    </row>
    <row r="22" spans="1:29" outlineLevel="2">
      <c r="A22" s="181">
        <v>3</v>
      </c>
      <c r="B22" s="66" t="s">
        <v>154</v>
      </c>
      <c r="C22" s="375" t="s">
        <v>145</v>
      </c>
      <c r="D22" s="376"/>
      <c r="E22" s="258">
        <v>4</v>
      </c>
      <c r="F22" s="67">
        <f>F9</f>
        <v>98</v>
      </c>
      <c r="G22" s="259">
        <f t="shared" si="7"/>
        <v>4.0816326530612242E-2</v>
      </c>
      <c r="H22" s="86">
        <v>1</v>
      </c>
      <c r="I22" s="22">
        <v>200</v>
      </c>
      <c r="J22" s="35">
        <f t="shared" si="5"/>
        <v>8.1632653061224492</v>
      </c>
      <c r="K22" s="387"/>
      <c r="L22" s="172"/>
      <c r="M22" s="218">
        <v>3</v>
      </c>
      <c r="N22" s="219" t="s">
        <v>127</v>
      </c>
      <c r="O22" s="439"/>
      <c r="P22" s="440"/>
      <c r="Q22" s="304">
        <v>4</v>
      </c>
      <c r="R22" s="305">
        <f t="shared" ref="R22:R35" si="11">R21</f>
        <v>98</v>
      </c>
      <c r="S22" s="306">
        <f t="shared" si="8"/>
        <v>4.0816326530612242E-2</v>
      </c>
      <c r="T22" s="227">
        <v>1</v>
      </c>
      <c r="U22" s="221">
        <v>200</v>
      </c>
      <c r="V22" s="220">
        <f t="shared" si="6"/>
        <v>8.1632653061224492</v>
      </c>
      <c r="W22" s="387"/>
      <c r="X22" s="109"/>
      <c r="Y22" s="39"/>
      <c r="Z22" s="13">
        <f t="shared" si="9"/>
        <v>800</v>
      </c>
      <c r="AB22" s="74">
        <f t="shared" si="10"/>
        <v>800</v>
      </c>
    </row>
    <row r="23" spans="1:29" outlineLevel="2">
      <c r="A23" s="181">
        <v>4</v>
      </c>
      <c r="B23" s="66" t="s">
        <v>155</v>
      </c>
      <c r="C23" s="375" t="s">
        <v>145</v>
      </c>
      <c r="D23" s="376"/>
      <c r="E23" s="258">
        <v>25</v>
      </c>
      <c r="F23" s="67">
        <f>F9</f>
        <v>98</v>
      </c>
      <c r="G23" s="259">
        <f t="shared" si="7"/>
        <v>0.25510204081632654</v>
      </c>
      <c r="H23" s="86">
        <v>1</v>
      </c>
      <c r="I23" s="22">
        <v>300</v>
      </c>
      <c r="J23" s="35">
        <f t="shared" si="5"/>
        <v>76.530612244897966</v>
      </c>
      <c r="K23" s="387"/>
      <c r="L23" s="172"/>
      <c r="M23" s="218">
        <v>4</v>
      </c>
      <c r="N23" s="219" t="s">
        <v>128</v>
      </c>
      <c r="O23" s="439"/>
      <c r="P23" s="440"/>
      <c r="Q23" s="304">
        <v>8</v>
      </c>
      <c r="R23" s="305">
        <f t="shared" si="11"/>
        <v>98</v>
      </c>
      <c r="S23" s="306">
        <f t="shared" si="8"/>
        <v>8.1632653061224483E-2</v>
      </c>
      <c r="T23" s="227">
        <v>1</v>
      </c>
      <c r="U23" s="221">
        <v>700</v>
      </c>
      <c r="V23" s="220">
        <f t="shared" si="6"/>
        <v>57.142857142857139</v>
      </c>
      <c r="W23" s="387"/>
      <c r="X23" s="109"/>
      <c r="Y23" s="39"/>
      <c r="Z23" s="13">
        <f t="shared" si="9"/>
        <v>7500.0000000000009</v>
      </c>
      <c r="AB23" s="74">
        <f t="shared" si="10"/>
        <v>5600</v>
      </c>
    </row>
    <row r="24" spans="1:29" outlineLevel="2">
      <c r="A24" s="181">
        <v>5</v>
      </c>
      <c r="B24" s="66" t="s">
        <v>156</v>
      </c>
      <c r="C24" s="375" t="s">
        <v>145</v>
      </c>
      <c r="D24" s="376"/>
      <c r="E24" s="258">
        <v>5</v>
      </c>
      <c r="F24" s="67">
        <f>F9</f>
        <v>98</v>
      </c>
      <c r="G24" s="259">
        <f t="shared" si="7"/>
        <v>5.1020408163265307E-2</v>
      </c>
      <c r="H24" s="86">
        <v>1</v>
      </c>
      <c r="I24" s="22">
        <v>243</v>
      </c>
      <c r="J24" s="35">
        <f t="shared" si="5"/>
        <v>12.397959183673469</v>
      </c>
      <c r="K24" s="387"/>
      <c r="L24" s="172"/>
      <c r="M24" s="218">
        <v>5</v>
      </c>
      <c r="N24" s="219" t="s">
        <v>129</v>
      </c>
      <c r="O24" s="439"/>
      <c r="P24" s="440"/>
      <c r="Q24" s="304">
        <v>2</v>
      </c>
      <c r="R24" s="305">
        <f t="shared" si="11"/>
        <v>98</v>
      </c>
      <c r="S24" s="306">
        <f t="shared" si="8"/>
        <v>2.0408163265306121E-2</v>
      </c>
      <c r="T24" s="227">
        <v>1</v>
      </c>
      <c r="U24" s="221">
        <v>500</v>
      </c>
      <c r="V24" s="220">
        <f t="shared" si="6"/>
        <v>10.204081632653061</v>
      </c>
      <c r="W24" s="387"/>
      <c r="X24" s="109"/>
      <c r="Y24" s="39"/>
      <c r="Z24" s="13">
        <f t="shared" si="9"/>
        <v>1215</v>
      </c>
      <c r="AB24" s="74">
        <f t="shared" si="10"/>
        <v>1000</v>
      </c>
    </row>
    <row r="25" spans="1:29" outlineLevel="2">
      <c r="A25" s="181">
        <v>6</v>
      </c>
      <c r="B25" s="66" t="s">
        <v>157</v>
      </c>
      <c r="C25" s="375" t="s">
        <v>158</v>
      </c>
      <c r="D25" s="376"/>
      <c r="E25" s="258">
        <v>2</v>
      </c>
      <c r="F25" s="67">
        <f>F9</f>
        <v>98</v>
      </c>
      <c r="G25" s="259">
        <f t="shared" si="7"/>
        <v>2.0408163265306121E-2</v>
      </c>
      <c r="H25" s="86">
        <v>1</v>
      </c>
      <c r="I25" s="22">
        <v>338</v>
      </c>
      <c r="J25" s="35">
        <f t="shared" si="5"/>
        <v>6.8979591836734686</v>
      </c>
      <c r="K25" s="387"/>
      <c r="L25" s="172"/>
      <c r="M25" s="218">
        <v>6</v>
      </c>
      <c r="N25" s="219" t="s">
        <v>130</v>
      </c>
      <c r="O25" s="439"/>
      <c r="P25" s="440"/>
      <c r="Q25" s="304">
        <v>9</v>
      </c>
      <c r="R25" s="305">
        <f t="shared" si="11"/>
        <v>98</v>
      </c>
      <c r="S25" s="306">
        <f t="shared" si="8"/>
        <v>9.1836734693877556E-2</v>
      </c>
      <c r="T25" s="227">
        <v>1</v>
      </c>
      <c r="U25" s="221">
        <v>350</v>
      </c>
      <c r="V25" s="220">
        <f t="shared" si="6"/>
        <v>32.142857142857146</v>
      </c>
      <c r="W25" s="387"/>
      <c r="X25" s="109"/>
      <c r="Y25" s="39"/>
      <c r="Z25" s="13">
        <f t="shared" si="9"/>
        <v>675.99999999999989</v>
      </c>
      <c r="AB25" s="74">
        <f t="shared" si="10"/>
        <v>3150</v>
      </c>
    </row>
    <row r="26" spans="1:29" ht="16.5" customHeight="1" outlineLevel="2">
      <c r="A26" s="181">
        <v>7</v>
      </c>
      <c r="B26" s="66" t="s">
        <v>159</v>
      </c>
      <c r="C26" s="375" t="s">
        <v>158</v>
      </c>
      <c r="D26" s="376"/>
      <c r="E26" s="258">
        <v>2</v>
      </c>
      <c r="F26" s="67">
        <f>F9</f>
        <v>98</v>
      </c>
      <c r="G26" s="259">
        <f t="shared" si="7"/>
        <v>2.0408163265306121E-2</v>
      </c>
      <c r="H26" s="86">
        <v>1</v>
      </c>
      <c r="I26" s="22">
        <v>338</v>
      </c>
      <c r="J26" s="35">
        <f t="shared" si="5"/>
        <v>6.8979591836734686</v>
      </c>
      <c r="K26" s="387"/>
      <c r="L26" s="172"/>
      <c r="M26" s="218">
        <v>7</v>
      </c>
      <c r="N26" s="219" t="s">
        <v>131</v>
      </c>
      <c r="O26" s="439"/>
      <c r="P26" s="440"/>
      <c r="Q26" s="304">
        <v>1</v>
      </c>
      <c r="R26" s="305">
        <f t="shared" si="11"/>
        <v>98</v>
      </c>
      <c r="S26" s="306">
        <f t="shared" si="8"/>
        <v>1.020408163265306E-2</v>
      </c>
      <c r="T26" s="227">
        <v>1</v>
      </c>
      <c r="U26" s="221">
        <v>700</v>
      </c>
      <c r="V26" s="220">
        <f t="shared" si="6"/>
        <v>7.1428571428571423</v>
      </c>
      <c r="W26" s="387"/>
      <c r="X26" s="109"/>
      <c r="Y26" s="39"/>
      <c r="Z26" s="13">
        <f t="shared" si="9"/>
        <v>675.99999999999989</v>
      </c>
      <c r="AB26" s="74">
        <f t="shared" si="10"/>
        <v>700</v>
      </c>
    </row>
    <row r="27" spans="1:29" outlineLevel="2">
      <c r="A27" s="181">
        <v>8</v>
      </c>
      <c r="B27" s="66" t="s">
        <v>160</v>
      </c>
      <c r="C27" s="375" t="s">
        <v>145</v>
      </c>
      <c r="D27" s="376"/>
      <c r="E27" s="258">
        <v>30</v>
      </c>
      <c r="F27" s="67">
        <f>F9</f>
        <v>98</v>
      </c>
      <c r="G27" s="259">
        <f t="shared" si="7"/>
        <v>0.30612244897959184</v>
      </c>
      <c r="H27" s="86">
        <v>1</v>
      </c>
      <c r="I27" s="22">
        <v>20</v>
      </c>
      <c r="J27" s="35">
        <f t="shared" si="5"/>
        <v>6.1224489795918373</v>
      </c>
      <c r="K27" s="387"/>
      <c r="L27" s="172"/>
      <c r="M27" s="218">
        <v>8</v>
      </c>
      <c r="N27" s="219" t="s">
        <v>132</v>
      </c>
      <c r="O27" s="439"/>
      <c r="P27" s="440"/>
      <c r="Q27" s="304">
        <v>1</v>
      </c>
      <c r="R27" s="305">
        <f t="shared" si="11"/>
        <v>98</v>
      </c>
      <c r="S27" s="306">
        <f t="shared" si="8"/>
        <v>1.020408163265306E-2</v>
      </c>
      <c r="T27" s="227">
        <v>1</v>
      </c>
      <c r="U27" s="221">
        <v>700</v>
      </c>
      <c r="V27" s="220">
        <f t="shared" si="6"/>
        <v>7.1428571428571423</v>
      </c>
      <c r="W27" s="387"/>
      <c r="X27" s="109"/>
      <c r="Y27" s="39"/>
      <c r="Z27" s="13">
        <f t="shared" si="9"/>
        <v>600</v>
      </c>
      <c r="AB27" s="74">
        <f>U27*Q27</f>
        <v>700</v>
      </c>
    </row>
    <row r="28" spans="1:29" outlineLevel="2">
      <c r="A28" s="181">
        <v>9</v>
      </c>
      <c r="B28" s="66" t="s">
        <v>161</v>
      </c>
      <c r="C28" s="375" t="s">
        <v>145</v>
      </c>
      <c r="D28" s="376"/>
      <c r="E28" s="258">
        <v>10</v>
      </c>
      <c r="F28" s="67">
        <f>F9</f>
        <v>98</v>
      </c>
      <c r="G28" s="259">
        <f t="shared" si="7"/>
        <v>0.10204081632653061</v>
      </c>
      <c r="H28" s="86">
        <v>1</v>
      </c>
      <c r="I28" s="22">
        <v>90</v>
      </c>
      <c r="J28" s="35">
        <f t="shared" si="5"/>
        <v>9.183673469387756</v>
      </c>
      <c r="K28" s="387"/>
      <c r="L28" s="172"/>
      <c r="M28" s="218">
        <v>9</v>
      </c>
      <c r="N28" s="219" t="s">
        <v>133</v>
      </c>
      <c r="O28" s="439"/>
      <c r="P28" s="440"/>
      <c r="Q28" s="304">
        <v>1</v>
      </c>
      <c r="R28" s="305">
        <f t="shared" si="11"/>
        <v>98</v>
      </c>
      <c r="S28" s="306">
        <f t="shared" si="8"/>
        <v>1.020408163265306E-2</v>
      </c>
      <c r="T28" s="227">
        <v>1</v>
      </c>
      <c r="U28" s="221">
        <v>700</v>
      </c>
      <c r="V28" s="220">
        <f t="shared" si="6"/>
        <v>7.1428571428571423</v>
      </c>
      <c r="W28" s="387"/>
      <c r="X28" s="109"/>
      <c r="Y28" s="39"/>
      <c r="Z28" s="13">
        <f t="shared" si="9"/>
        <v>900.00000000000011</v>
      </c>
      <c r="AB28" s="74">
        <f t="shared" si="10"/>
        <v>700</v>
      </c>
    </row>
    <row r="29" spans="1:29" outlineLevel="2">
      <c r="A29" s="181">
        <v>10</v>
      </c>
      <c r="B29" s="66" t="s">
        <v>162</v>
      </c>
      <c r="C29" s="375" t="s">
        <v>145</v>
      </c>
      <c r="D29" s="376"/>
      <c r="E29" s="258">
        <v>30</v>
      </c>
      <c r="F29" s="67">
        <f>F9</f>
        <v>98</v>
      </c>
      <c r="G29" s="259">
        <f t="shared" si="7"/>
        <v>0.30612244897959184</v>
      </c>
      <c r="H29" s="86">
        <v>1</v>
      </c>
      <c r="I29" s="22">
        <v>8</v>
      </c>
      <c r="J29" s="35">
        <f t="shared" si="5"/>
        <v>2.4489795918367347</v>
      </c>
      <c r="K29" s="387"/>
      <c r="L29" s="172"/>
      <c r="M29" s="218">
        <v>10</v>
      </c>
      <c r="N29" s="219" t="s">
        <v>187</v>
      </c>
      <c r="O29" s="439"/>
      <c r="P29" s="440"/>
      <c r="Q29" s="304">
        <v>9</v>
      </c>
      <c r="R29" s="305">
        <f t="shared" si="11"/>
        <v>98</v>
      </c>
      <c r="S29" s="306">
        <f t="shared" si="8"/>
        <v>9.1836734693877556E-2</v>
      </c>
      <c r="T29" s="227">
        <v>1</v>
      </c>
      <c r="U29" s="221">
        <v>700</v>
      </c>
      <c r="V29" s="220">
        <f t="shared" si="6"/>
        <v>64.285714285714292</v>
      </c>
      <c r="W29" s="387"/>
      <c r="X29" s="109"/>
      <c r="Y29" s="39"/>
      <c r="Z29" s="13">
        <f t="shared" si="9"/>
        <v>240</v>
      </c>
      <c r="AB29" s="74">
        <f t="shared" si="10"/>
        <v>6300</v>
      </c>
    </row>
    <row r="30" spans="1:29" ht="31.5" customHeight="1" outlineLevel="2">
      <c r="A30" s="181">
        <v>11</v>
      </c>
      <c r="B30" s="66" t="s">
        <v>163</v>
      </c>
      <c r="C30" s="375" t="s">
        <v>164</v>
      </c>
      <c r="D30" s="376"/>
      <c r="E30" s="258">
        <v>5</v>
      </c>
      <c r="F30" s="67">
        <f>F9</f>
        <v>98</v>
      </c>
      <c r="G30" s="259">
        <f t="shared" si="7"/>
        <v>5.1020408163265307E-2</v>
      </c>
      <c r="H30" s="86">
        <v>1</v>
      </c>
      <c r="I30" s="22">
        <v>120</v>
      </c>
      <c r="J30" s="35">
        <f t="shared" si="5"/>
        <v>6.1224489795918373</v>
      </c>
      <c r="K30" s="387"/>
      <c r="L30" s="172"/>
      <c r="M30" s="218">
        <v>11</v>
      </c>
      <c r="N30" s="219" t="s">
        <v>188</v>
      </c>
      <c r="O30" s="439"/>
      <c r="P30" s="440"/>
      <c r="Q30" s="304">
        <v>10</v>
      </c>
      <c r="R30" s="305">
        <f t="shared" si="11"/>
        <v>98</v>
      </c>
      <c r="S30" s="306">
        <f t="shared" si="8"/>
        <v>0.10204081632653061</v>
      </c>
      <c r="T30" s="227">
        <v>1</v>
      </c>
      <c r="U30" s="221">
        <v>1200</v>
      </c>
      <c r="V30" s="220">
        <f t="shared" si="6"/>
        <v>122.44897959183673</v>
      </c>
      <c r="W30" s="387"/>
      <c r="X30" s="109"/>
      <c r="Y30" s="39"/>
      <c r="Z30" s="13">
        <f t="shared" si="9"/>
        <v>600</v>
      </c>
      <c r="AB30" s="74">
        <f t="shared" si="10"/>
        <v>12000</v>
      </c>
    </row>
    <row r="31" spans="1:29" outlineLevel="2">
      <c r="A31" s="181">
        <v>12</v>
      </c>
      <c r="B31" s="66" t="s">
        <v>165</v>
      </c>
      <c r="C31" s="375" t="s">
        <v>164</v>
      </c>
      <c r="D31" s="376"/>
      <c r="E31" s="258">
        <v>8</v>
      </c>
      <c r="F31" s="67">
        <f>F9</f>
        <v>98</v>
      </c>
      <c r="G31" s="259">
        <f t="shared" si="7"/>
        <v>8.1632653061224483E-2</v>
      </c>
      <c r="H31" s="86">
        <v>1</v>
      </c>
      <c r="I31" s="22">
        <v>80</v>
      </c>
      <c r="J31" s="35">
        <f t="shared" si="5"/>
        <v>6.5306122448979584</v>
      </c>
      <c r="K31" s="387"/>
      <c r="L31" s="172"/>
      <c r="M31" s="218">
        <v>12</v>
      </c>
      <c r="N31" s="219" t="s">
        <v>189</v>
      </c>
      <c r="O31" s="439"/>
      <c r="P31" s="440"/>
      <c r="Q31" s="304">
        <v>9</v>
      </c>
      <c r="R31" s="305">
        <f t="shared" si="11"/>
        <v>98</v>
      </c>
      <c r="S31" s="306">
        <f t="shared" si="8"/>
        <v>9.1836734693877556E-2</v>
      </c>
      <c r="T31" s="227">
        <v>1</v>
      </c>
      <c r="U31" s="221">
        <v>450</v>
      </c>
      <c r="V31" s="220">
        <f t="shared" si="6"/>
        <v>41.326530612244902</v>
      </c>
      <c r="W31" s="387"/>
      <c r="X31" s="109"/>
      <c r="Y31" s="39"/>
      <c r="Z31" s="13">
        <f>J31*F31</f>
        <v>639.99999999999989</v>
      </c>
      <c r="AB31" s="74">
        <f t="shared" si="10"/>
        <v>4050</v>
      </c>
    </row>
    <row r="32" spans="1:29" outlineLevel="2">
      <c r="A32" s="181">
        <v>13</v>
      </c>
      <c r="B32" s="66" t="s">
        <v>166</v>
      </c>
      <c r="C32" s="375" t="s">
        <v>145</v>
      </c>
      <c r="D32" s="376"/>
      <c r="E32" s="258">
        <v>50</v>
      </c>
      <c r="F32" s="67">
        <f>F20</f>
        <v>98</v>
      </c>
      <c r="G32" s="259">
        <f t="shared" ref="G32:G46" si="12">E32/F32</f>
        <v>0.51020408163265307</v>
      </c>
      <c r="H32" s="86">
        <v>1</v>
      </c>
      <c r="I32" s="22">
        <v>77.5</v>
      </c>
      <c r="J32" s="35">
        <f t="shared" ref="J32:J46" si="13">IFERROR(G32*I32/H32,0)</f>
        <v>39.54081632653061</v>
      </c>
      <c r="K32" s="387"/>
      <c r="L32" s="172"/>
      <c r="M32" s="218">
        <v>13</v>
      </c>
      <c r="N32" s="219" t="s">
        <v>190</v>
      </c>
      <c r="O32" s="307"/>
      <c r="P32" s="308"/>
      <c r="Q32" s="304">
        <v>4</v>
      </c>
      <c r="R32" s="305">
        <f t="shared" si="11"/>
        <v>98</v>
      </c>
      <c r="S32" s="306">
        <f t="shared" si="8"/>
        <v>4.0816326530612242E-2</v>
      </c>
      <c r="T32" s="227">
        <v>1</v>
      </c>
      <c r="U32" s="221">
        <v>500</v>
      </c>
      <c r="V32" s="220">
        <f t="shared" si="6"/>
        <v>20.408163265306122</v>
      </c>
      <c r="W32" s="387"/>
      <c r="X32" s="109"/>
      <c r="Y32" s="39"/>
      <c r="Z32" s="13">
        <f t="shared" si="9"/>
        <v>3875</v>
      </c>
      <c r="AB32" s="74">
        <f t="shared" si="10"/>
        <v>2000</v>
      </c>
    </row>
    <row r="33" spans="1:29" outlineLevel="2">
      <c r="A33" s="181">
        <v>14</v>
      </c>
      <c r="B33" s="66" t="s">
        <v>167</v>
      </c>
      <c r="C33" s="375" t="s">
        <v>158</v>
      </c>
      <c r="D33" s="376"/>
      <c r="E33" s="258">
        <v>40</v>
      </c>
      <c r="F33" s="67">
        <f t="shared" ref="F33:F46" si="14">F21</f>
        <v>98</v>
      </c>
      <c r="G33" s="259">
        <f t="shared" si="12"/>
        <v>0.40816326530612246</v>
      </c>
      <c r="H33" s="86">
        <v>1</v>
      </c>
      <c r="I33" s="22">
        <v>85</v>
      </c>
      <c r="J33" s="35">
        <f t="shared" si="13"/>
        <v>34.693877551020407</v>
      </c>
      <c r="K33" s="387"/>
      <c r="L33" s="172"/>
      <c r="M33" s="218">
        <v>14</v>
      </c>
      <c r="N33" s="219" t="s">
        <v>191</v>
      </c>
      <c r="O33" s="307"/>
      <c r="P33" s="308"/>
      <c r="Q33" s="304">
        <v>4</v>
      </c>
      <c r="R33" s="305">
        <f t="shared" si="11"/>
        <v>98</v>
      </c>
      <c r="S33" s="306">
        <f t="shared" si="8"/>
        <v>4.0816326530612242E-2</v>
      </c>
      <c r="T33" s="227">
        <v>1</v>
      </c>
      <c r="U33" s="221">
        <v>2500</v>
      </c>
      <c r="V33" s="220">
        <f t="shared" si="6"/>
        <v>102.0408163265306</v>
      </c>
      <c r="W33" s="387"/>
      <c r="X33" s="109"/>
      <c r="Y33" s="39"/>
      <c r="Z33" s="13">
        <f t="shared" si="9"/>
        <v>3400</v>
      </c>
      <c r="AB33" s="13">
        <f t="shared" si="10"/>
        <v>10000</v>
      </c>
    </row>
    <row r="34" spans="1:29" ht="15" customHeight="1" outlineLevel="2">
      <c r="A34" s="181">
        <v>15</v>
      </c>
      <c r="B34" s="66" t="s">
        <v>113</v>
      </c>
      <c r="C34" s="375" t="s">
        <v>158</v>
      </c>
      <c r="D34" s="376"/>
      <c r="E34" s="258">
        <v>25</v>
      </c>
      <c r="F34" s="67">
        <f t="shared" si="14"/>
        <v>98</v>
      </c>
      <c r="G34" s="259">
        <f t="shared" si="12"/>
        <v>0.25510204081632654</v>
      </c>
      <c r="H34" s="86">
        <v>1</v>
      </c>
      <c r="I34" s="22">
        <v>120</v>
      </c>
      <c r="J34" s="35">
        <f t="shared" si="13"/>
        <v>30.612244897959183</v>
      </c>
      <c r="K34" s="387"/>
      <c r="L34" s="172"/>
      <c r="M34" s="218">
        <v>15</v>
      </c>
      <c r="N34" s="219" t="s">
        <v>192</v>
      </c>
      <c r="O34" s="307"/>
      <c r="P34" s="308"/>
      <c r="Q34" s="304">
        <v>2</v>
      </c>
      <c r="R34" s="305">
        <f t="shared" si="11"/>
        <v>98</v>
      </c>
      <c r="S34" s="306">
        <f t="shared" si="8"/>
        <v>2.0408163265306121E-2</v>
      </c>
      <c r="T34" s="227">
        <v>1</v>
      </c>
      <c r="U34" s="221">
        <v>1850</v>
      </c>
      <c r="V34" s="220">
        <f t="shared" si="6"/>
        <v>37.755102040816325</v>
      </c>
      <c r="W34" s="387"/>
      <c r="X34" s="109"/>
      <c r="Y34" s="39"/>
      <c r="Z34" s="13">
        <f t="shared" si="9"/>
        <v>3000</v>
      </c>
      <c r="AB34" s="13">
        <f t="shared" si="10"/>
        <v>3700</v>
      </c>
    </row>
    <row r="35" spans="1:29" outlineLevel="2">
      <c r="A35" s="181">
        <v>16</v>
      </c>
      <c r="B35" s="66" t="s">
        <v>168</v>
      </c>
      <c r="C35" s="375" t="s">
        <v>158</v>
      </c>
      <c r="D35" s="376"/>
      <c r="E35" s="258">
        <v>75</v>
      </c>
      <c r="F35" s="67">
        <f t="shared" si="14"/>
        <v>98</v>
      </c>
      <c r="G35" s="259">
        <f t="shared" si="12"/>
        <v>0.76530612244897955</v>
      </c>
      <c r="H35" s="86">
        <v>1</v>
      </c>
      <c r="I35" s="22">
        <v>100</v>
      </c>
      <c r="J35" s="35">
        <f t="shared" si="13"/>
        <v>76.530612244897952</v>
      </c>
      <c r="K35" s="387"/>
      <c r="L35" s="172"/>
      <c r="M35" s="218">
        <v>16</v>
      </c>
      <c r="N35" s="219" t="s">
        <v>193</v>
      </c>
      <c r="O35" s="307"/>
      <c r="P35" s="308"/>
      <c r="Q35" s="304">
        <v>2</v>
      </c>
      <c r="R35" s="305">
        <f t="shared" si="11"/>
        <v>98</v>
      </c>
      <c r="S35" s="306">
        <f t="shared" si="8"/>
        <v>2.0408163265306121E-2</v>
      </c>
      <c r="T35" s="227">
        <v>1</v>
      </c>
      <c r="U35" s="221">
        <v>900</v>
      </c>
      <c r="V35" s="220">
        <f t="shared" si="6"/>
        <v>18.367346938775508</v>
      </c>
      <c r="W35" s="387"/>
      <c r="X35" s="109"/>
      <c r="Y35" s="39"/>
      <c r="Z35" s="13">
        <f t="shared" si="9"/>
        <v>7499.9999999999991</v>
      </c>
      <c r="AB35" s="13">
        <f t="shared" si="10"/>
        <v>1800</v>
      </c>
    </row>
    <row r="36" spans="1:29" outlineLevel="2">
      <c r="A36" s="181">
        <v>17</v>
      </c>
      <c r="B36" s="66" t="s">
        <v>169</v>
      </c>
      <c r="C36" s="375" t="s">
        <v>145</v>
      </c>
      <c r="D36" s="376"/>
      <c r="E36" s="258">
        <v>30</v>
      </c>
      <c r="F36" s="67">
        <f t="shared" si="14"/>
        <v>98</v>
      </c>
      <c r="G36" s="259">
        <f t="shared" si="12"/>
        <v>0.30612244897959184</v>
      </c>
      <c r="H36" s="86">
        <v>1</v>
      </c>
      <c r="I36" s="22">
        <v>8</v>
      </c>
      <c r="J36" s="35">
        <f t="shared" si="13"/>
        <v>2.4489795918367347</v>
      </c>
      <c r="K36" s="387"/>
      <c r="L36" s="172"/>
      <c r="M36" s="218">
        <v>17</v>
      </c>
      <c r="N36" s="219"/>
      <c r="O36" s="307"/>
      <c r="P36" s="308"/>
      <c r="Q36" s="304"/>
      <c r="R36" s="305"/>
      <c r="S36" s="306"/>
      <c r="T36" s="227"/>
      <c r="U36" s="221"/>
      <c r="V36" s="220"/>
      <c r="W36" s="387"/>
      <c r="X36" s="109"/>
      <c r="Y36" s="39"/>
      <c r="Z36" s="13">
        <f t="shared" si="9"/>
        <v>240</v>
      </c>
      <c r="AB36" s="13">
        <f t="shared" si="10"/>
        <v>0</v>
      </c>
    </row>
    <row r="37" spans="1:29" outlineLevel="2">
      <c r="A37" s="181">
        <v>18</v>
      </c>
      <c r="B37" s="66" t="s">
        <v>170</v>
      </c>
      <c r="C37" s="375" t="s">
        <v>158</v>
      </c>
      <c r="D37" s="376"/>
      <c r="E37" s="258">
        <v>12</v>
      </c>
      <c r="F37" s="67">
        <f t="shared" si="14"/>
        <v>98</v>
      </c>
      <c r="G37" s="259">
        <f t="shared" si="12"/>
        <v>0.12244897959183673</v>
      </c>
      <c r="H37" s="86">
        <v>1</v>
      </c>
      <c r="I37" s="22">
        <v>35</v>
      </c>
      <c r="J37" s="35">
        <f t="shared" si="13"/>
        <v>4.2857142857142856</v>
      </c>
      <c r="K37" s="387"/>
      <c r="L37" s="172"/>
      <c r="M37" s="218">
        <v>18</v>
      </c>
      <c r="N37" s="219"/>
      <c r="O37" s="307"/>
      <c r="P37" s="308"/>
      <c r="Q37" s="304"/>
      <c r="R37" s="305"/>
      <c r="S37" s="306"/>
      <c r="T37" s="227"/>
      <c r="U37" s="221"/>
      <c r="V37" s="220"/>
      <c r="W37" s="387"/>
      <c r="X37" s="109"/>
      <c r="Y37" s="39"/>
      <c r="Z37" s="13">
        <f t="shared" si="9"/>
        <v>420</v>
      </c>
      <c r="AB37" s="13">
        <f t="shared" si="10"/>
        <v>0</v>
      </c>
    </row>
    <row r="38" spans="1:29" outlineLevel="2">
      <c r="A38" s="181">
        <v>19</v>
      </c>
      <c r="B38" s="66" t="s">
        <v>171</v>
      </c>
      <c r="C38" s="375" t="s">
        <v>174</v>
      </c>
      <c r="D38" s="376"/>
      <c r="E38" s="258">
        <v>110</v>
      </c>
      <c r="F38" s="67">
        <f t="shared" si="14"/>
        <v>98</v>
      </c>
      <c r="G38" s="259">
        <f t="shared" si="12"/>
        <v>1.1224489795918366</v>
      </c>
      <c r="H38" s="86">
        <v>1</v>
      </c>
      <c r="I38" s="22">
        <v>160</v>
      </c>
      <c r="J38" s="35">
        <f t="shared" si="13"/>
        <v>179.59183673469386</v>
      </c>
      <c r="K38" s="387"/>
      <c r="L38" s="172"/>
      <c r="M38" s="218">
        <v>19</v>
      </c>
      <c r="N38" s="219"/>
      <c r="O38" s="307"/>
      <c r="P38" s="308"/>
      <c r="Q38" s="304"/>
      <c r="R38" s="305"/>
      <c r="S38" s="306"/>
      <c r="T38" s="227"/>
      <c r="U38" s="221"/>
      <c r="V38" s="220"/>
      <c r="W38" s="387"/>
      <c r="X38" s="109"/>
      <c r="Y38" s="39"/>
      <c r="Z38" s="13">
        <f t="shared" si="9"/>
        <v>17599.999999999996</v>
      </c>
      <c r="AB38" s="13">
        <f t="shared" si="10"/>
        <v>0</v>
      </c>
    </row>
    <row r="39" spans="1:29" outlineLevel="2">
      <c r="A39" s="181">
        <v>20</v>
      </c>
      <c r="B39" s="66" t="s">
        <v>172</v>
      </c>
      <c r="C39" s="375" t="s">
        <v>158</v>
      </c>
      <c r="D39" s="376"/>
      <c r="E39" s="258">
        <v>100</v>
      </c>
      <c r="F39" s="67">
        <f t="shared" si="14"/>
        <v>98</v>
      </c>
      <c r="G39" s="259">
        <f t="shared" si="12"/>
        <v>1.0204081632653061</v>
      </c>
      <c r="H39" s="86">
        <v>1</v>
      </c>
      <c r="I39" s="22">
        <v>30</v>
      </c>
      <c r="J39" s="35">
        <f t="shared" si="13"/>
        <v>30.612244897959183</v>
      </c>
      <c r="K39" s="387"/>
      <c r="L39" s="172"/>
      <c r="M39" s="218">
        <v>20</v>
      </c>
      <c r="N39" s="219"/>
      <c r="O39" s="307"/>
      <c r="P39" s="308"/>
      <c r="Q39" s="304"/>
      <c r="R39" s="305"/>
      <c r="S39" s="306"/>
      <c r="T39" s="227"/>
      <c r="U39" s="221"/>
      <c r="V39" s="220"/>
      <c r="W39" s="387"/>
      <c r="X39" s="109"/>
      <c r="Y39" s="39"/>
      <c r="Z39" s="13">
        <f t="shared" si="9"/>
        <v>3000</v>
      </c>
      <c r="AB39" s="13">
        <f t="shared" si="10"/>
        <v>0</v>
      </c>
    </row>
    <row r="40" spans="1:29" outlineLevel="2">
      <c r="A40" s="181">
        <v>21</v>
      </c>
      <c r="B40" s="66" t="s">
        <v>173</v>
      </c>
      <c r="C40" s="375" t="s">
        <v>158</v>
      </c>
      <c r="D40" s="376"/>
      <c r="E40" s="258">
        <v>20</v>
      </c>
      <c r="F40" s="67">
        <f t="shared" si="14"/>
        <v>98</v>
      </c>
      <c r="G40" s="259">
        <f t="shared" si="12"/>
        <v>0.20408163265306123</v>
      </c>
      <c r="H40" s="86">
        <v>1</v>
      </c>
      <c r="I40" s="22">
        <v>90</v>
      </c>
      <c r="J40" s="35">
        <f t="shared" si="13"/>
        <v>18.367346938775512</v>
      </c>
      <c r="K40" s="387"/>
      <c r="L40" s="172"/>
      <c r="M40" s="218">
        <v>21</v>
      </c>
      <c r="N40" s="219"/>
      <c r="O40" s="307"/>
      <c r="P40" s="308"/>
      <c r="Q40" s="304"/>
      <c r="R40" s="305"/>
      <c r="S40" s="306"/>
      <c r="T40" s="227"/>
      <c r="U40" s="221"/>
      <c r="V40" s="220"/>
      <c r="W40" s="387"/>
      <c r="X40" s="109"/>
      <c r="Y40" s="39"/>
      <c r="Z40" s="13">
        <f t="shared" si="9"/>
        <v>1800.0000000000002</v>
      </c>
    </row>
    <row r="41" spans="1:29" outlineLevel="2">
      <c r="A41" s="181">
        <v>22</v>
      </c>
      <c r="B41" s="66" t="s">
        <v>175</v>
      </c>
      <c r="C41" s="375" t="s">
        <v>145</v>
      </c>
      <c r="D41" s="376"/>
      <c r="E41" s="258">
        <v>5</v>
      </c>
      <c r="F41" s="67">
        <f t="shared" si="14"/>
        <v>98</v>
      </c>
      <c r="G41" s="259">
        <f t="shared" si="12"/>
        <v>5.1020408163265307E-2</v>
      </c>
      <c r="H41" s="86">
        <v>1</v>
      </c>
      <c r="I41" s="22">
        <v>50</v>
      </c>
      <c r="J41" s="35">
        <f t="shared" si="13"/>
        <v>2.5510204081632653</v>
      </c>
      <c r="K41" s="387"/>
      <c r="L41" s="172"/>
      <c r="M41" s="218">
        <v>22</v>
      </c>
      <c r="N41" s="219"/>
      <c r="O41" s="307"/>
      <c r="P41" s="308"/>
      <c r="Q41" s="304"/>
      <c r="R41" s="305"/>
      <c r="S41" s="306"/>
      <c r="T41" s="227"/>
      <c r="U41" s="221"/>
      <c r="V41" s="220"/>
      <c r="W41" s="387"/>
      <c r="X41" s="109"/>
      <c r="Y41" s="39"/>
      <c r="Z41" s="13">
        <f t="shared" si="9"/>
        <v>250</v>
      </c>
    </row>
    <row r="42" spans="1:29" outlineLevel="2">
      <c r="A42" s="181">
        <v>23</v>
      </c>
      <c r="B42" s="66" t="s">
        <v>176</v>
      </c>
      <c r="C42" s="375" t="s">
        <v>158</v>
      </c>
      <c r="D42" s="376"/>
      <c r="E42" s="258">
        <v>55</v>
      </c>
      <c r="F42" s="67">
        <f t="shared" si="14"/>
        <v>98</v>
      </c>
      <c r="G42" s="259">
        <f t="shared" si="12"/>
        <v>0.56122448979591832</v>
      </c>
      <c r="H42" s="86">
        <v>1</v>
      </c>
      <c r="I42" s="22">
        <v>60</v>
      </c>
      <c r="J42" s="35">
        <f t="shared" si="13"/>
        <v>33.673469387755098</v>
      </c>
      <c r="K42" s="387"/>
      <c r="L42" s="172"/>
      <c r="M42" s="218">
        <v>23</v>
      </c>
      <c r="N42" s="219"/>
      <c r="O42" s="307"/>
      <c r="P42" s="308"/>
      <c r="Q42" s="304"/>
      <c r="R42" s="305"/>
      <c r="S42" s="306"/>
      <c r="T42" s="227"/>
      <c r="U42" s="221"/>
      <c r="V42" s="220"/>
      <c r="W42" s="387"/>
      <c r="X42" s="109"/>
      <c r="Y42" s="39"/>
      <c r="Z42" s="13">
        <f t="shared" si="9"/>
        <v>3299.9999999999995</v>
      </c>
    </row>
    <row r="43" spans="1:29" outlineLevel="2">
      <c r="A43" s="181">
        <v>24</v>
      </c>
      <c r="B43" s="66" t="s">
        <v>177</v>
      </c>
      <c r="C43" s="375" t="s">
        <v>145</v>
      </c>
      <c r="D43" s="376"/>
      <c r="E43" s="258">
        <v>50</v>
      </c>
      <c r="F43" s="67">
        <f t="shared" si="14"/>
        <v>98</v>
      </c>
      <c r="G43" s="259">
        <f t="shared" si="12"/>
        <v>0.51020408163265307</v>
      </c>
      <c r="H43" s="86">
        <v>1</v>
      </c>
      <c r="I43" s="22">
        <v>60</v>
      </c>
      <c r="J43" s="35">
        <f t="shared" si="13"/>
        <v>30.612244897959183</v>
      </c>
      <c r="K43" s="387"/>
      <c r="L43" s="172"/>
      <c r="M43" s="218">
        <v>24</v>
      </c>
      <c r="N43" s="219"/>
      <c r="O43" s="307"/>
      <c r="P43" s="308"/>
      <c r="Q43" s="304"/>
      <c r="R43" s="305"/>
      <c r="S43" s="306"/>
      <c r="T43" s="227"/>
      <c r="U43" s="221"/>
      <c r="V43" s="220"/>
      <c r="W43" s="387"/>
      <c r="X43" s="109"/>
      <c r="Y43" s="39"/>
      <c r="Z43" s="13">
        <f t="shared" si="9"/>
        <v>3000</v>
      </c>
    </row>
    <row r="44" spans="1:29" outlineLevel="2">
      <c r="A44" s="181">
        <v>25</v>
      </c>
      <c r="B44" s="66" t="s">
        <v>178</v>
      </c>
      <c r="C44" s="375" t="s">
        <v>145</v>
      </c>
      <c r="D44" s="376"/>
      <c r="E44" s="258">
        <v>30</v>
      </c>
      <c r="F44" s="67">
        <f t="shared" si="14"/>
        <v>98</v>
      </c>
      <c r="G44" s="259">
        <f t="shared" si="12"/>
        <v>0.30612244897959184</v>
      </c>
      <c r="H44" s="86">
        <v>1</v>
      </c>
      <c r="I44" s="22">
        <v>120</v>
      </c>
      <c r="J44" s="35">
        <f t="shared" si="13"/>
        <v>36.734693877551024</v>
      </c>
      <c r="K44" s="387"/>
      <c r="L44" s="172"/>
      <c r="M44" s="218">
        <v>25</v>
      </c>
      <c r="N44" s="219"/>
      <c r="O44" s="307"/>
      <c r="P44" s="308"/>
      <c r="Q44" s="304"/>
      <c r="R44" s="305"/>
      <c r="S44" s="306"/>
      <c r="T44" s="227"/>
      <c r="U44" s="221"/>
      <c r="V44" s="220"/>
      <c r="W44" s="387"/>
      <c r="X44" s="109"/>
      <c r="Y44" s="39"/>
      <c r="Z44" s="13">
        <f t="shared" si="9"/>
        <v>3600.0000000000005</v>
      </c>
    </row>
    <row r="45" spans="1:29" outlineLevel="2">
      <c r="A45" s="181">
        <v>26</v>
      </c>
      <c r="B45" s="66" t="s">
        <v>179</v>
      </c>
      <c r="C45" s="375" t="s">
        <v>158</v>
      </c>
      <c r="D45" s="376"/>
      <c r="E45" s="258">
        <v>5</v>
      </c>
      <c r="F45" s="67">
        <f t="shared" si="14"/>
        <v>98</v>
      </c>
      <c r="G45" s="259">
        <f t="shared" si="12"/>
        <v>5.1020408163265307E-2</v>
      </c>
      <c r="H45" s="86">
        <v>1</v>
      </c>
      <c r="I45" s="22">
        <v>170</v>
      </c>
      <c r="J45" s="35">
        <f t="shared" si="13"/>
        <v>8.6734693877551017</v>
      </c>
      <c r="K45" s="387"/>
      <c r="L45" s="172"/>
      <c r="M45" s="218">
        <v>26</v>
      </c>
      <c r="N45" s="219"/>
      <c r="O45" s="307"/>
      <c r="P45" s="308"/>
      <c r="Q45" s="304"/>
      <c r="R45" s="305"/>
      <c r="S45" s="306"/>
      <c r="T45" s="227"/>
      <c r="U45" s="221"/>
      <c r="V45" s="220"/>
      <c r="W45" s="387"/>
      <c r="X45" s="109"/>
      <c r="Y45" s="39"/>
      <c r="Z45" s="13">
        <f t="shared" si="9"/>
        <v>850</v>
      </c>
      <c r="AB45" s="13">
        <f t="shared" si="10"/>
        <v>0</v>
      </c>
    </row>
    <row r="46" spans="1:29" ht="16.5" outlineLevel="2" thickBot="1">
      <c r="A46" s="181">
        <v>27</v>
      </c>
      <c r="B46" s="66" t="s">
        <v>180</v>
      </c>
      <c r="C46" s="375" t="s">
        <v>158</v>
      </c>
      <c r="D46" s="376"/>
      <c r="E46" s="258">
        <v>4</v>
      </c>
      <c r="F46" s="67">
        <f t="shared" si="14"/>
        <v>98</v>
      </c>
      <c r="G46" s="259">
        <f t="shared" si="12"/>
        <v>4.0816326530612242E-2</v>
      </c>
      <c r="H46" s="86">
        <v>1</v>
      </c>
      <c r="I46" s="22">
        <v>2297</v>
      </c>
      <c r="J46" s="35">
        <f t="shared" si="13"/>
        <v>93.755102040816325</v>
      </c>
      <c r="K46" s="387"/>
      <c r="L46" s="172"/>
      <c r="M46" s="218">
        <v>27</v>
      </c>
      <c r="N46" s="219"/>
      <c r="O46" s="307"/>
      <c r="P46" s="308"/>
      <c r="Q46" s="304"/>
      <c r="R46" s="305"/>
      <c r="S46" s="306"/>
      <c r="T46" s="227"/>
      <c r="U46" s="221"/>
      <c r="V46" s="220"/>
      <c r="W46" s="387"/>
      <c r="X46" s="109"/>
      <c r="Y46" s="39"/>
      <c r="Z46" s="13">
        <f t="shared" si="9"/>
        <v>9188</v>
      </c>
      <c r="AB46" s="13">
        <f t="shared" si="10"/>
        <v>0</v>
      </c>
    </row>
    <row r="47" spans="1:29" ht="15" customHeight="1" outlineLevel="2" thickBot="1">
      <c r="A47" s="389" t="s">
        <v>43</v>
      </c>
      <c r="B47" s="390"/>
      <c r="C47" s="390"/>
      <c r="D47" s="390"/>
      <c r="E47" s="390"/>
      <c r="F47" s="390"/>
      <c r="G47" s="390"/>
      <c r="H47" s="390"/>
      <c r="I47" s="391"/>
      <c r="J47" s="24">
        <f>SUM(J20:J46)</f>
        <v>845.61224489795904</v>
      </c>
      <c r="K47" s="388"/>
      <c r="L47" s="172"/>
      <c r="M47" s="444" t="s">
        <v>43</v>
      </c>
      <c r="N47" s="445"/>
      <c r="O47" s="445"/>
      <c r="P47" s="445"/>
      <c r="Q47" s="445"/>
      <c r="R47" s="445"/>
      <c r="S47" s="445"/>
      <c r="T47" s="445"/>
      <c r="U47" s="446"/>
      <c r="V47" s="224">
        <f>SUM(V20:V46)</f>
        <v>612.24489795918373</v>
      </c>
      <c r="W47" s="388"/>
      <c r="X47" s="109">
        <f>R35*V47+J47*F45</f>
        <v>142870</v>
      </c>
      <c r="Y47" s="125"/>
      <c r="Z47" s="126">
        <f>SUM(Z20:Z46)</f>
        <v>82870</v>
      </c>
      <c r="AA47" s="13">
        <v>82870</v>
      </c>
      <c r="AB47" s="126">
        <f>SUM(AB20:AB46)</f>
        <v>60000</v>
      </c>
      <c r="AC47" s="123">
        <v>60000</v>
      </c>
    </row>
    <row r="48" spans="1:29" s="79" customFormat="1" outlineLevel="2">
      <c r="A48" s="394"/>
      <c r="B48" s="395"/>
      <c r="C48" s="395"/>
      <c r="D48" s="395"/>
      <c r="E48" s="395"/>
      <c r="F48" s="395"/>
      <c r="G48" s="395"/>
      <c r="H48" s="395"/>
      <c r="I48" s="395"/>
      <c r="J48" s="395"/>
      <c r="K48" s="396"/>
      <c r="L48" s="172"/>
      <c r="M48" s="394"/>
      <c r="N48" s="395"/>
      <c r="O48" s="395"/>
      <c r="P48" s="395"/>
      <c r="Q48" s="395"/>
      <c r="R48" s="395"/>
      <c r="S48" s="395"/>
      <c r="T48" s="395"/>
      <c r="U48" s="395"/>
      <c r="V48" s="395"/>
      <c r="W48" s="396"/>
      <c r="X48" s="108"/>
      <c r="Y48" s="85"/>
      <c r="Z48" s="125">
        <v>340</v>
      </c>
      <c r="AA48" s="79">
        <f>Z47-AA47</f>
        <v>0</v>
      </c>
      <c r="AB48" s="123">
        <v>340</v>
      </c>
      <c r="AC48" s="58"/>
    </row>
    <row r="49" spans="1:29" s="26" customFormat="1" ht="68.25" customHeight="1">
      <c r="A49" s="186" t="s">
        <v>1</v>
      </c>
      <c r="B49" s="327" t="s">
        <v>3</v>
      </c>
      <c r="C49" s="377"/>
      <c r="D49" s="378"/>
      <c r="E49" s="25" t="s">
        <v>59</v>
      </c>
      <c r="F49" s="25" t="s">
        <v>2</v>
      </c>
      <c r="G49" s="21" t="s">
        <v>54</v>
      </c>
      <c r="H49" s="21" t="s">
        <v>57</v>
      </c>
      <c r="I49" s="21" t="s">
        <v>72</v>
      </c>
      <c r="J49" s="21" t="s">
        <v>5</v>
      </c>
      <c r="K49" s="180" t="s">
        <v>0</v>
      </c>
      <c r="L49" s="168"/>
      <c r="M49" s="225" t="s">
        <v>1</v>
      </c>
      <c r="N49" s="226" t="s">
        <v>3</v>
      </c>
      <c r="O49" s="428"/>
      <c r="P49" s="429"/>
      <c r="Q49" s="226" t="s">
        <v>59</v>
      </c>
      <c r="R49" s="226" t="s">
        <v>2</v>
      </c>
      <c r="S49" s="216" t="s">
        <v>54</v>
      </c>
      <c r="T49" s="216" t="s">
        <v>57</v>
      </c>
      <c r="U49" s="216" t="s">
        <v>72</v>
      </c>
      <c r="V49" s="216" t="s">
        <v>5</v>
      </c>
      <c r="W49" s="217" t="s">
        <v>0</v>
      </c>
      <c r="X49" s="105"/>
      <c r="Y49" s="36"/>
      <c r="AC49" s="124"/>
    </row>
    <row r="50" spans="1:29">
      <c r="A50" s="179">
        <v>1</v>
      </c>
      <c r="B50" s="12">
        <v>2</v>
      </c>
      <c r="C50" s="379"/>
      <c r="D50" s="380"/>
      <c r="E50" s="21">
        <v>3</v>
      </c>
      <c r="F50" s="21">
        <v>4</v>
      </c>
      <c r="G50" s="21" t="s">
        <v>75</v>
      </c>
      <c r="H50" s="21">
        <v>6</v>
      </c>
      <c r="I50" s="21">
        <v>7</v>
      </c>
      <c r="J50" s="21" t="s">
        <v>56</v>
      </c>
      <c r="K50" s="180">
        <v>9</v>
      </c>
      <c r="L50" s="168"/>
      <c r="M50" s="215">
        <v>1</v>
      </c>
      <c r="N50" s="216">
        <v>2</v>
      </c>
      <c r="O50" s="434"/>
      <c r="P50" s="435"/>
      <c r="Q50" s="216">
        <v>3</v>
      </c>
      <c r="R50" s="216">
        <v>4</v>
      </c>
      <c r="S50" s="216" t="s">
        <v>75</v>
      </c>
      <c r="T50" s="216">
        <v>6</v>
      </c>
      <c r="U50" s="216">
        <v>7</v>
      </c>
      <c r="V50" s="216" t="s">
        <v>56</v>
      </c>
      <c r="W50" s="217">
        <v>9</v>
      </c>
      <c r="X50" s="105"/>
      <c r="Y50" s="36"/>
    </row>
    <row r="51" spans="1:29">
      <c r="A51" s="382" t="s">
        <v>8</v>
      </c>
      <c r="B51" s="383"/>
      <c r="C51" s="383"/>
      <c r="D51" s="383"/>
      <c r="E51" s="383"/>
      <c r="F51" s="383"/>
      <c r="G51" s="383"/>
      <c r="H51" s="383"/>
      <c r="I51" s="383"/>
      <c r="J51" s="383"/>
      <c r="K51" s="384"/>
      <c r="L51" s="169"/>
      <c r="M51" s="436" t="s">
        <v>8</v>
      </c>
      <c r="N51" s="437"/>
      <c r="O51" s="437"/>
      <c r="P51" s="437"/>
      <c r="Q51" s="437"/>
      <c r="R51" s="437"/>
      <c r="S51" s="437"/>
      <c r="T51" s="437"/>
      <c r="U51" s="437"/>
      <c r="V51" s="437"/>
      <c r="W51" s="438"/>
      <c r="X51" s="106"/>
      <c r="Y51" s="37"/>
    </row>
    <row r="52" spans="1:29" outlineLevel="2">
      <c r="A52" s="280">
        <v>1</v>
      </c>
      <c r="B52" s="328" t="s">
        <v>86</v>
      </c>
      <c r="C52" s="392" t="s">
        <v>116</v>
      </c>
      <c r="D52" s="393"/>
      <c r="E52" s="64">
        <v>12</v>
      </c>
      <c r="F52" s="67">
        <f>F9</f>
        <v>98</v>
      </c>
      <c r="G52" s="260">
        <f t="shared" ref="G52:G55" si="15">E52/F52</f>
        <v>0.12244897959183673</v>
      </c>
      <c r="H52" s="15">
        <v>1</v>
      </c>
      <c r="I52" s="22">
        <v>3000</v>
      </c>
      <c r="J52" s="23">
        <f>IFERROR(G52*I52/H52,0)</f>
        <v>367.34693877551018</v>
      </c>
      <c r="K52" s="418"/>
      <c r="L52" s="169"/>
      <c r="M52" s="280">
        <v>1</v>
      </c>
      <c r="N52" s="281"/>
      <c r="O52" s="461"/>
      <c r="P52" s="462"/>
      <c r="Q52" s="99"/>
      <c r="R52" s="305"/>
      <c r="S52" s="309"/>
      <c r="T52" s="227"/>
      <c r="U52" s="221"/>
      <c r="V52" s="222"/>
      <c r="W52" s="449" t="s">
        <v>58</v>
      </c>
      <c r="X52" s="106"/>
      <c r="Y52" s="40"/>
      <c r="Z52" s="13">
        <f>J52*F52</f>
        <v>36000</v>
      </c>
      <c r="AA52" s="127">
        <v>226</v>
      </c>
      <c r="AB52" s="127">
        <f>Z52+Z54</f>
        <v>41000</v>
      </c>
      <c r="AC52" s="127"/>
    </row>
    <row r="53" spans="1:29" ht="25.5" outlineLevel="2">
      <c r="A53" s="280">
        <v>2</v>
      </c>
      <c r="B53" s="328" t="s">
        <v>87</v>
      </c>
      <c r="C53" s="392" t="s">
        <v>116</v>
      </c>
      <c r="D53" s="393"/>
      <c r="E53" s="64">
        <v>7</v>
      </c>
      <c r="F53" s="67">
        <f t="shared" ref="F53:F54" si="16">F10</f>
        <v>98</v>
      </c>
      <c r="G53" s="260">
        <f t="shared" si="15"/>
        <v>7.1428571428571425E-2</v>
      </c>
      <c r="H53" s="15">
        <v>1</v>
      </c>
      <c r="I53" s="22">
        <v>9385.7139999999999</v>
      </c>
      <c r="J53" s="23">
        <f t="shared" ref="J53:J64" si="17">IFERROR(G53*I53/H53,0)</f>
        <v>670.40814285714282</v>
      </c>
      <c r="K53" s="419"/>
      <c r="L53" s="169"/>
      <c r="M53" s="280">
        <v>2</v>
      </c>
      <c r="N53" s="281"/>
      <c r="O53" s="461"/>
      <c r="P53" s="462"/>
      <c r="Q53" s="99"/>
      <c r="R53" s="305"/>
      <c r="S53" s="309"/>
      <c r="T53" s="227"/>
      <c r="U53" s="221"/>
      <c r="V53" s="222"/>
      <c r="W53" s="450"/>
      <c r="X53" s="106"/>
      <c r="Y53" s="40"/>
      <c r="Z53" s="128">
        <f t="shared" ref="Z53:Z64" si="18">J53*F53</f>
        <v>65699.997999999992</v>
      </c>
      <c r="AA53" s="127">
        <v>212</v>
      </c>
      <c r="AB53" s="13">
        <v>65700</v>
      </c>
    </row>
    <row r="54" spans="1:29" ht="20.25" customHeight="1" outlineLevel="2">
      <c r="A54" s="280">
        <v>3</v>
      </c>
      <c r="B54" s="328" t="s">
        <v>114</v>
      </c>
      <c r="C54" s="392" t="s">
        <v>50</v>
      </c>
      <c r="D54" s="393"/>
      <c r="E54" s="64">
        <v>1</v>
      </c>
      <c r="F54" s="67">
        <f t="shared" si="16"/>
        <v>98</v>
      </c>
      <c r="G54" s="260">
        <f t="shared" si="15"/>
        <v>1.020408163265306E-2</v>
      </c>
      <c r="H54" s="15">
        <v>1</v>
      </c>
      <c r="I54" s="22">
        <v>5000</v>
      </c>
      <c r="J54" s="23">
        <f t="shared" si="17"/>
        <v>51.020408163265301</v>
      </c>
      <c r="K54" s="419"/>
      <c r="L54" s="169"/>
      <c r="M54" s="280">
        <v>3</v>
      </c>
      <c r="N54" s="281"/>
      <c r="O54" s="461"/>
      <c r="P54" s="462"/>
      <c r="Q54" s="99"/>
      <c r="R54" s="305"/>
      <c r="S54" s="309"/>
      <c r="T54" s="227"/>
      <c r="U54" s="221"/>
      <c r="V54" s="222"/>
      <c r="W54" s="450"/>
      <c r="X54" s="106"/>
      <c r="Y54" s="40"/>
      <c r="Z54" s="13">
        <f t="shared" si="18"/>
        <v>5000</v>
      </c>
      <c r="AA54" s="127">
        <v>226</v>
      </c>
    </row>
    <row r="55" spans="1:29" ht="15.75" hidden="1" customHeight="1" outlineLevel="2">
      <c r="A55" s="181">
        <v>8</v>
      </c>
      <c r="B55" s="329"/>
      <c r="C55" s="47"/>
      <c r="D55" s="14"/>
      <c r="E55" s="1">
        <v>0.4</v>
      </c>
      <c r="F55" s="7">
        <f>F9</f>
        <v>98</v>
      </c>
      <c r="G55" s="14">
        <f t="shared" si="15"/>
        <v>4.0816326530612249E-3</v>
      </c>
      <c r="H55" s="15">
        <v>1</v>
      </c>
      <c r="I55" s="22">
        <v>7000</v>
      </c>
      <c r="J55" s="23">
        <f t="shared" si="17"/>
        <v>28.571428571428573</v>
      </c>
      <c r="K55" s="419"/>
      <c r="L55" s="169"/>
      <c r="M55" s="218">
        <v>8</v>
      </c>
      <c r="N55" s="229"/>
      <c r="O55" s="47"/>
      <c r="P55" s="154"/>
      <c r="Q55" s="228">
        <v>0.4</v>
      </c>
      <c r="R55" s="135">
        <f>R9</f>
        <v>0</v>
      </c>
      <c r="S55" s="154" t="e">
        <f t="shared" ref="S55:S64" si="19">Q55/R55</f>
        <v>#DIV/0!</v>
      </c>
      <c r="T55" s="227">
        <v>1</v>
      </c>
      <c r="U55" s="221">
        <v>7000</v>
      </c>
      <c r="V55" s="222">
        <f t="shared" ref="V55:V64" si="20">IFERROR(S55*U55/T55,0)</f>
        <v>0</v>
      </c>
      <c r="W55" s="450"/>
      <c r="X55" s="106"/>
      <c r="Y55" s="40"/>
      <c r="Z55" s="13">
        <f t="shared" si="18"/>
        <v>2800</v>
      </c>
    </row>
    <row r="56" spans="1:29" ht="15.75" hidden="1" customHeight="1" outlineLevel="2">
      <c r="A56" s="181">
        <v>9</v>
      </c>
      <c r="B56" s="329"/>
      <c r="C56" s="47"/>
      <c r="D56" s="14"/>
      <c r="E56" s="1">
        <v>0.4</v>
      </c>
      <c r="F56" s="7">
        <f>F9</f>
        <v>98</v>
      </c>
      <c r="G56" s="14">
        <f t="shared" ref="G56:G64" si="21">E56/F56</f>
        <v>4.0816326530612249E-3</v>
      </c>
      <c r="H56" s="15">
        <v>1</v>
      </c>
      <c r="I56" s="22">
        <v>7000</v>
      </c>
      <c r="J56" s="23">
        <f t="shared" si="17"/>
        <v>28.571428571428573</v>
      </c>
      <c r="K56" s="419"/>
      <c r="L56" s="172"/>
      <c r="M56" s="218">
        <v>9</v>
      </c>
      <c r="N56" s="229"/>
      <c r="O56" s="47"/>
      <c r="P56" s="154"/>
      <c r="Q56" s="228">
        <v>0.4</v>
      </c>
      <c r="R56" s="135">
        <f>R9</f>
        <v>0</v>
      </c>
      <c r="S56" s="154" t="e">
        <f t="shared" si="19"/>
        <v>#DIV/0!</v>
      </c>
      <c r="T56" s="227">
        <v>1</v>
      </c>
      <c r="U56" s="221">
        <v>7000</v>
      </c>
      <c r="V56" s="222">
        <f t="shared" si="20"/>
        <v>0</v>
      </c>
      <c r="W56" s="450"/>
      <c r="X56" s="110"/>
      <c r="Y56" s="40"/>
      <c r="Z56" s="13">
        <f t="shared" si="18"/>
        <v>2800</v>
      </c>
    </row>
    <row r="57" spans="1:29" ht="15.75" hidden="1" customHeight="1" outlineLevel="2">
      <c r="A57" s="181">
        <v>10</v>
      </c>
      <c r="B57" s="329"/>
      <c r="C57" s="47"/>
      <c r="D57" s="14"/>
      <c r="E57" s="1">
        <v>0.4</v>
      </c>
      <c r="F57" s="7">
        <f>F10</f>
        <v>98</v>
      </c>
      <c r="G57" s="14">
        <f t="shared" ref="G57:G58" si="22">E57/F57</f>
        <v>4.0816326530612249E-3</v>
      </c>
      <c r="H57" s="15">
        <v>1</v>
      </c>
      <c r="I57" s="22">
        <v>7000</v>
      </c>
      <c r="J57" s="23">
        <f t="shared" si="17"/>
        <v>28.571428571428573</v>
      </c>
      <c r="K57" s="419"/>
      <c r="L57" s="172"/>
      <c r="M57" s="218">
        <v>10</v>
      </c>
      <c r="N57" s="229"/>
      <c r="O57" s="47"/>
      <c r="P57" s="154"/>
      <c r="Q57" s="228">
        <v>0.4</v>
      </c>
      <c r="R57" s="135">
        <f>R10</f>
        <v>0</v>
      </c>
      <c r="S57" s="154" t="e">
        <f t="shared" si="19"/>
        <v>#DIV/0!</v>
      </c>
      <c r="T57" s="227">
        <v>1</v>
      </c>
      <c r="U57" s="221">
        <v>7000</v>
      </c>
      <c r="V57" s="222">
        <f t="shared" si="20"/>
        <v>0</v>
      </c>
      <c r="W57" s="450"/>
      <c r="X57" s="110"/>
      <c r="Y57" s="40"/>
      <c r="Z57" s="13">
        <f t="shared" si="18"/>
        <v>2800</v>
      </c>
    </row>
    <row r="58" spans="1:29" ht="15.75" hidden="1" customHeight="1" outlineLevel="2">
      <c r="A58" s="181">
        <v>11</v>
      </c>
      <c r="B58" s="329"/>
      <c r="C58" s="47"/>
      <c r="D58" s="14"/>
      <c r="E58" s="1">
        <v>0.4</v>
      </c>
      <c r="F58" s="7">
        <f>F11</f>
        <v>98</v>
      </c>
      <c r="G58" s="14">
        <f t="shared" si="22"/>
        <v>4.0816326530612249E-3</v>
      </c>
      <c r="H58" s="15">
        <v>1</v>
      </c>
      <c r="I58" s="22">
        <v>7000</v>
      </c>
      <c r="J58" s="23">
        <f t="shared" si="17"/>
        <v>28.571428571428573</v>
      </c>
      <c r="K58" s="419"/>
      <c r="L58" s="172"/>
      <c r="M58" s="218">
        <v>11</v>
      </c>
      <c r="N58" s="229"/>
      <c r="O58" s="47"/>
      <c r="P58" s="154"/>
      <c r="Q58" s="228">
        <v>0.4</v>
      </c>
      <c r="R58" s="135">
        <f>R11</f>
        <v>0</v>
      </c>
      <c r="S58" s="154" t="e">
        <f t="shared" si="19"/>
        <v>#DIV/0!</v>
      </c>
      <c r="T58" s="227">
        <v>1</v>
      </c>
      <c r="U58" s="221">
        <v>7000</v>
      </c>
      <c r="V58" s="222">
        <f t="shared" si="20"/>
        <v>0</v>
      </c>
      <c r="W58" s="450"/>
      <c r="X58" s="110"/>
      <c r="Y58" s="40"/>
      <c r="Z58" s="13">
        <f t="shared" si="18"/>
        <v>2800</v>
      </c>
    </row>
    <row r="59" spans="1:29" ht="15.75" hidden="1" customHeight="1" outlineLevel="2">
      <c r="A59" s="181">
        <v>11</v>
      </c>
      <c r="B59" s="329"/>
      <c r="C59" s="47"/>
      <c r="D59" s="14"/>
      <c r="E59" s="1">
        <v>0.4</v>
      </c>
      <c r="F59" s="7">
        <f>F12</f>
        <v>98</v>
      </c>
      <c r="G59" s="14">
        <f t="shared" ref="G59:G62" si="23">E59/F59</f>
        <v>4.0816326530612249E-3</v>
      </c>
      <c r="H59" s="15">
        <v>1</v>
      </c>
      <c r="I59" s="22">
        <v>7000</v>
      </c>
      <c r="J59" s="23">
        <f t="shared" si="17"/>
        <v>28.571428571428573</v>
      </c>
      <c r="K59" s="419"/>
      <c r="L59" s="172"/>
      <c r="M59" s="218">
        <v>11</v>
      </c>
      <c r="N59" s="229"/>
      <c r="O59" s="47"/>
      <c r="P59" s="154"/>
      <c r="Q59" s="228">
        <v>0.4</v>
      </c>
      <c r="R59" s="135">
        <f>R12</f>
        <v>0</v>
      </c>
      <c r="S59" s="154" t="e">
        <f t="shared" si="19"/>
        <v>#DIV/0!</v>
      </c>
      <c r="T59" s="227">
        <v>1</v>
      </c>
      <c r="U59" s="221">
        <v>7000</v>
      </c>
      <c r="V59" s="222">
        <f t="shared" si="20"/>
        <v>0</v>
      </c>
      <c r="W59" s="450"/>
      <c r="X59" s="110"/>
      <c r="Y59" s="40"/>
      <c r="Z59" s="13">
        <f t="shared" si="18"/>
        <v>2800</v>
      </c>
    </row>
    <row r="60" spans="1:29" ht="15.75" hidden="1" customHeight="1" outlineLevel="2">
      <c r="A60" s="181">
        <v>12</v>
      </c>
      <c r="B60" s="63" t="s">
        <v>24</v>
      </c>
      <c r="C60" s="14"/>
      <c r="D60" s="14"/>
      <c r="E60" s="1">
        <v>0.4</v>
      </c>
      <c r="F60" s="7">
        <f>F13</f>
        <v>98</v>
      </c>
      <c r="G60" s="14">
        <f t="shared" si="23"/>
        <v>4.0816326530612249E-3</v>
      </c>
      <c r="H60" s="15">
        <v>1</v>
      </c>
      <c r="I60" s="22">
        <v>7000</v>
      </c>
      <c r="J60" s="23">
        <f t="shared" si="17"/>
        <v>28.571428571428573</v>
      </c>
      <c r="K60" s="419"/>
      <c r="L60" s="172"/>
      <c r="M60" s="218">
        <v>12</v>
      </c>
      <c r="N60" s="154" t="s">
        <v>24</v>
      </c>
      <c r="O60" s="154"/>
      <c r="P60" s="154"/>
      <c r="Q60" s="228">
        <v>0.4</v>
      </c>
      <c r="R60" s="135">
        <f>R13</f>
        <v>0</v>
      </c>
      <c r="S60" s="154" t="e">
        <f t="shared" si="19"/>
        <v>#DIV/0!</v>
      </c>
      <c r="T60" s="227">
        <v>1</v>
      </c>
      <c r="U60" s="221">
        <v>7000</v>
      </c>
      <c r="V60" s="222">
        <f t="shared" si="20"/>
        <v>0</v>
      </c>
      <c r="W60" s="450"/>
      <c r="X60" s="110"/>
      <c r="Y60" s="40"/>
      <c r="Z60" s="13">
        <f t="shared" si="18"/>
        <v>2800</v>
      </c>
    </row>
    <row r="61" spans="1:29" ht="15.75" hidden="1" customHeight="1" outlineLevel="2">
      <c r="A61" s="181">
        <v>13</v>
      </c>
      <c r="B61" s="63" t="s">
        <v>24</v>
      </c>
      <c r="C61" s="14"/>
      <c r="D61" s="14"/>
      <c r="E61" s="1">
        <v>0.4</v>
      </c>
      <c r="F61" s="7" t="e">
        <f>#REF!</f>
        <v>#REF!</v>
      </c>
      <c r="G61" s="14" t="e">
        <f t="shared" si="23"/>
        <v>#REF!</v>
      </c>
      <c r="H61" s="15">
        <v>1</v>
      </c>
      <c r="I61" s="22">
        <v>7000</v>
      </c>
      <c r="J61" s="23">
        <f t="shared" si="17"/>
        <v>0</v>
      </c>
      <c r="K61" s="419"/>
      <c r="L61" s="172"/>
      <c r="M61" s="218">
        <v>13</v>
      </c>
      <c r="N61" s="154" t="s">
        <v>24</v>
      </c>
      <c r="O61" s="154"/>
      <c r="P61" s="154"/>
      <c r="Q61" s="228">
        <v>0.4</v>
      </c>
      <c r="R61" s="135" t="e">
        <f>#REF!</f>
        <v>#REF!</v>
      </c>
      <c r="S61" s="154" t="e">
        <f t="shared" si="19"/>
        <v>#REF!</v>
      </c>
      <c r="T61" s="227">
        <v>1</v>
      </c>
      <c r="U61" s="221">
        <v>7000</v>
      </c>
      <c r="V61" s="222">
        <f t="shared" si="20"/>
        <v>0</v>
      </c>
      <c r="W61" s="450"/>
      <c r="X61" s="110"/>
      <c r="Y61" s="40"/>
      <c r="Z61" s="13" t="e">
        <f t="shared" si="18"/>
        <v>#REF!</v>
      </c>
    </row>
    <row r="62" spans="1:29" ht="15.75" hidden="1" customHeight="1" outlineLevel="2">
      <c r="A62" s="181">
        <v>1</v>
      </c>
      <c r="B62" s="63" t="s">
        <v>24</v>
      </c>
      <c r="C62" s="14"/>
      <c r="D62" s="14"/>
      <c r="E62" s="1">
        <v>0.4</v>
      </c>
      <c r="F62" s="7" t="e">
        <f>#REF!</f>
        <v>#REF!</v>
      </c>
      <c r="G62" s="14" t="e">
        <f t="shared" si="23"/>
        <v>#REF!</v>
      </c>
      <c r="H62" s="15">
        <v>1</v>
      </c>
      <c r="I62" s="22">
        <v>7000</v>
      </c>
      <c r="J62" s="23">
        <f t="shared" si="17"/>
        <v>0</v>
      </c>
      <c r="K62" s="419"/>
      <c r="L62" s="172"/>
      <c r="M62" s="218">
        <v>1</v>
      </c>
      <c r="N62" s="154" t="s">
        <v>24</v>
      </c>
      <c r="O62" s="154"/>
      <c r="P62" s="154"/>
      <c r="Q62" s="228">
        <v>0.4</v>
      </c>
      <c r="R62" s="135" t="e">
        <f>#REF!</f>
        <v>#REF!</v>
      </c>
      <c r="S62" s="154" t="e">
        <f t="shared" si="19"/>
        <v>#REF!</v>
      </c>
      <c r="T62" s="227">
        <v>1</v>
      </c>
      <c r="U62" s="221">
        <v>7000</v>
      </c>
      <c r="V62" s="222">
        <f t="shared" si="20"/>
        <v>0</v>
      </c>
      <c r="W62" s="450"/>
      <c r="X62" s="110"/>
      <c r="Y62" s="40"/>
      <c r="Z62" s="13" t="e">
        <f t="shared" si="18"/>
        <v>#REF!</v>
      </c>
    </row>
    <row r="63" spans="1:29" ht="15.75" hidden="1" customHeight="1" outlineLevel="2">
      <c r="A63" s="181">
        <v>1</v>
      </c>
      <c r="B63" s="63" t="s">
        <v>24</v>
      </c>
      <c r="C63" s="14"/>
      <c r="D63" s="14"/>
      <c r="E63" s="1">
        <v>0.4</v>
      </c>
      <c r="F63" s="7" t="e">
        <f>#REF!</f>
        <v>#REF!</v>
      </c>
      <c r="G63" s="14" t="e">
        <f t="shared" ref="G63" si="24">E63/F63</f>
        <v>#REF!</v>
      </c>
      <c r="H63" s="15">
        <v>1</v>
      </c>
      <c r="I63" s="22">
        <v>7000</v>
      </c>
      <c r="J63" s="23">
        <f t="shared" si="17"/>
        <v>0</v>
      </c>
      <c r="K63" s="419"/>
      <c r="L63" s="172"/>
      <c r="M63" s="218">
        <v>1</v>
      </c>
      <c r="N63" s="154" t="s">
        <v>24</v>
      </c>
      <c r="O63" s="154"/>
      <c r="P63" s="154"/>
      <c r="Q63" s="228">
        <v>0.4</v>
      </c>
      <c r="R63" s="135" t="e">
        <f>#REF!</f>
        <v>#REF!</v>
      </c>
      <c r="S63" s="154" t="e">
        <f t="shared" si="19"/>
        <v>#REF!</v>
      </c>
      <c r="T63" s="227">
        <v>1</v>
      </c>
      <c r="U63" s="221">
        <v>7000</v>
      </c>
      <c r="V63" s="222">
        <f t="shared" si="20"/>
        <v>0</v>
      </c>
      <c r="W63" s="450"/>
      <c r="X63" s="110"/>
      <c r="Y63" s="40"/>
      <c r="Z63" s="13" t="e">
        <f t="shared" si="18"/>
        <v>#REF!</v>
      </c>
    </row>
    <row r="64" spans="1:29" ht="15.75" hidden="1" customHeight="1" outlineLevel="2">
      <c r="A64" s="181"/>
      <c r="B64" s="63"/>
      <c r="C64" s="14"/>
      <c r="D64" s="14"/>
      <c r="E64" s="1"/>
      <c r="F64" s="27"/>
      <c r="G64" s="14" t="e">
        <f t="shared" si="21"/>
        <v>#DIV/0!</v>
      </c>
      <c r="H64" s="15"/>
      <c r="I64" s="22"/>
      <c r="J64" s="23">
        <f t="shared" si="17"/>
        <v>0</v>
      </c>
      <c r="K64" s="419"/>
      <c r="L64" s="172"/>
      <c r="M64" s="218"/>
      <c r="N64" s="154"/>
      <c r="O64" s="154"/>
      <c r="P64" s="154"/>
      <c r="Q64" s="228"/>
      <c r="R64" s="230"/>
      <c r="S64" s="154" t="e">
        <f t="shared" si="19"/>
        <v>#DIV/0!</v>
      </c>
      <c r="T64" s="227"/>
      <c r="U64" s="221"/>
      <c r="V64" s="222">
        <f t="shared" si="20"/>
        <v>0</v>
      </c>
      <c r="W64" s="450"/>
      <c r="X64" s="110"/>
      <c r="Y64" s="40"/>
      <c r="Z64" s="13">
        <f t="shared" si="18"/>
        <v>0</v>
      </c>
    </row>
    <row r="65" spans="1:29" ht="15" customHeight="1" outlineLevel="2" thickBot="1">
      <c r="A65" s="389" t="s">
        <v>44</v>
      </c>
      <c r="B65" s="390"/>
      <c r="C65" s="390"/>
      <c r="D65" s="390"/>
      <c r="E65" s="390"/>
      <c r="F65" s="390"/>
      <c r="G65" s="390"/>
      <c r="H65" s="390"/>
      <c r="I65" s="391"/>
      <c r="J65" s="24">
        <f>SUM(J52:J54)</f>
        <v>1088.7754897959182</v>
      </c>
      <c r="K65" s="419"/>
      <c r="L65" s="172"/>
      <c r="M65" s="444" t="s">
        <v>44</v>
      </c>
      <c r="N65" s="445"/>
      <c r="O65" s="445"/>
      <c r="P65" s="445"/>
      <c r="Q65" s="445"/>
      <c r="R65" s="445"/>
      <c r="S65" s="445"/>
      <c r="T65" s="445"/>
      <c r="U65" s="446"/>
      <c r="V65" s="224">
        <f>SUM(V52:V54)</f>
        <v>0</v>
      </c>
      <c r="W65" s="450"/>
      <c r="X65" s="110"/>
      <c r="Y65" s="40"/>
      <c r="Z65" s="60">
        <f>SUM(Z52:Z54)</f>
        <v>106699.99799999999</v>
      </c>
    </row>
    <row r="66" spans="1:29" ht="15.75" customHeight="1" thickBot="1">
      <c r="A66" s="403" t="s">
        <v>88</v>
      </c>
      <c r="B66" s="404"/>
      <c r="C66" s="404"/>
      <c r="D66" s="404"/>
      <c r="E66" s="404"/>
      <c r="F66" s="404"/>
      <c r="G66" s="404"/>
      <c r="H66" s="404"/>
      <c r="I66" s="405"/>
      <c r="J66" s="24">
        <f>J65+J47+J14</f>
        <v>70918.999975318977</v>
      </c>
      <c r="K66" s="420"/>
      <c r="M66" s="403" t="s">
        <v>88</v>
      </c>
      <c r="N66" s="404"/>
      <c r="O66" s="404"/>
      <c r="P66" s="404"/>
      <c r="Q66" s="404"/>
      <c r="R66" s="404"/>
      <c r="S66" s="404"/>
      <c r="T66" s="404"/>
      <c r="U66" s="405"/>
      <c r="V66" s="224">
        <f>V65+V47+V14</f>
        <v>22474.193729353472</v>
      </c>
      <c r="W66" s="451"/>
      <c r="X66" s="111"/>
      <c r="Y66" s="41"/>
      <c r="Z66" s="72">
        <f>Z65+Z47+Z14</f>
        <v>6950061.9975812584</v>
      </c>
      <c r="AA66" s="13" t="s">
        <v>146</v>
      </c>
    </row>
    <row r="67" spans="1:29" ht="114.75">
      <c r="A67" s="276" t="s">
        <v>9</v>
      </c>
      <c r="B67" s="12" t="s">
        <v>10</v>
      </c>
      <c r="C67" s="12" t="s">
        <v>28</v>
      </c>
      <c r="D67" s="12" t="s">
        <v>20</v>
      </c>
      <c r="E67" s="25" t="s">
        <v>2</v>
      </c>
      <c r="F67" s="12" t="s">
        <v>80</v>
      </c>
      <c r="G67" s="12" t="s">
        <v>51</v>
      </c>
      <c r="H67" s="12" t="s">
        <v>73</v>
      </c>
      <c r="I67" s="12" t="s">
        <v>23</v>
      </c>
      <c r="J67" s="12" t="s">
        <v>11</v>
      </c>
      <c r="K67" s="277" t="s">
        <v>45</v>
      </c>
      <c r="L67" s="173"/>
      <c r="M67" s="321" t="s">
        <v>9</v>
      </c>
      <c r="N67" s="231" t="s">
        <v>10</v>
      </c>
      <c r="O67" s="231" t="s">
        <v>28</v>
      </c>
      <c r="P67" s="231" t="s">
        <v>20</v>
      </c>
      <c r="Q67" s="226" t="s">
        <v>2</v>
      </c>
      <c r="R67" s="231" t="s">
        <v>80</v>
      </c>
      <c r="S67" s="231" t="s">
        <v>51</v>
      </c>
      <c r="T67" s="231" t="s">
        <v>73</v>
      </c>
      <c r="U67" s="231" t="s">
        <v>23</v>
      </c>
      <c r="V67" s="231" t="s">
        <v>11</v>
      </c>
      <c r="W67" s="322" t="s">
        <v>45</v>
      </c>
      <c r="X67" s="112"/>
      <c r="AA67" s="45"/>
    </row>
    <row r="68" spans="1:29">
      <c r="A68" s="278">
        <v>1</v>
      </c>
      <c r="B68" s="165">
        <v>1</v>
      </c>
      <c r="C68" s="165">
        <v>2</v>
      </c>
      <c r="D68" s="165">
        <v>3</v>
      </c>
      <c r="E68" s="165">
        <v>4</v>
      </c>
      <c r="F68" s="165">
        <v>5</v>
      </c>
      <c r="G68" s="165" t="s">
        <v>60</v>
      </c>
      <c r="H68" s="165">
        <v>7</v>
      </c>
      <c r="I68" s="165">
        <v>8</v>
      </c>
      <c r="J68" s="165" t="s">
        <v>91</v>
      </c>
      <c r="K68" s="279">
        <v>10</v>
      </c>
      <c r="L68" s="173"/>
      <c r="M68" s="323">
        <v>1</v>
      </c>
      <c r="N68" s="232">
        <v>1</v>
      </c>
      <c r="O68" s="232">
        <v>2</v>
      </c>
      <c r="P68" s="232">
        <v>3</v>
      </c>
      <c r="Q68" s="232">
        <v>4</v>
      </c>
      <c r="R68" s="232">
        <v>5</v>
      </c>
      <c r="S68" s="232" t="s">
        <v>60</v>
      </c>
      <c r="T68" s="232">
        <v>7</v>
      </c>
      <c r="U68" s="232">
        <v>8</v>
      </c>
      <c r="V68" s="232" t="s">
        <v>91</v>
      </c>
      <c r="W68" s="324">
        <v>10</v>
      </c>
      <c r="X68" s="112"/>
    </row>
    <row r="69" spans="1:29" ht="15" customHeight="1">
      <c r="A69" s="415" t="s">
        <v>12</v>
      </c>
      <c r="B69" s="416"/>
      <c r="C69" s="416"/>
      <c r="D69" s="416"/>
      <c r="E69" s="416"/>
      <c r="F69" s="416"/>
      <c r="G69" s="416"/>
      <c r="H69" s="416"/>
      <c r="I69" s="416"/>
      <c r="J69" s="416"/>
      <c r="K69" s="417"/>
      <c r="L69" s="174"/>
      <c r="M69" s="448" t="s">
        <v>12</v>
      </c>
      <c r="N69" s="410"/>
      <c r="O69" s="410"/>
      <c r="P69" s="410"/>
      <c r="Q69" s="410"/>
      <c r="R69" s="410"/>
      <c r="S69" s="410"/>
      <c r="T69" s="410"/>
      <c r="U69" s="410"/>
      <c r="V69" s="410"/>
      <c r="W69" s="411"/>
      <c r="X69" s="113"/>
    </row>
    <row r="70" spans="1:29">
      <c r="A70" s="268">
        <v>1</v>
      </c>
      <c r="B70" s="63" t="s">
        <v>16</v>
      </c>
      <c r="C70" s="62" t="s">
        <v>47</v>
      </c>
      <c r="D70" s="283">
        <f>P70</f>
        <v>82706.720559499998</v>
      </c>
      <c r="E70" s="64">
        <v>98</v>
      </c>
      <c r="F70" s="65">
        <v>1</v>
      </c>
      <c r="G70" s="261">
        <f>D70*F70/E70</f>
        <v>843.94612815816322</v>
      </c>
      <c r="H70" s="61">
        <v>7.5</v>
      </c>
      <c r="I70" s="17"/>
      <c r="J70" s="18">
        <f>H70*G70</f>
        <v>6329.5959611862245</v>
      </c>
      <c r="K70" s="421"/>
      <c r="L70" s="175"/>
      <c r="M70" s="268">
        <v>1</v>
      </c>
      <c r="N70" s="234" t="s">
        <v>16</v>
      </c>
      <c r="O70" s="244" t="s">
        <v>47</v>
      </c>
      <c r="P70" s="310">
        <f>165413.441119*0.5</f>
        <v>82706.720559499998</v>
      </c>
      <c r="Q70" s="99">
        <v>98</v>
      </c>
      <c r="R70" s="100">
        <v>1</v>
      </c>
      <c r="S70" s="311">
        <f>P70*R70/Q70</f>
        <v>843.94612815816322</v>
      </c>
      <c r="T70" s="138">
        <v>7.5</v>
      </c>
      <c r="U70" s="101"/>
      <c r="V70" s="102">
        <f>T70*S70</f>
        <v>6329.5959611862245</v>
      </c>
      <c r="W70" s="421"/>
      <c r="X70" s="111"/>
      <c r="Z70" s="13">
        <f>J70*E70</f>
        <v>620300.40419625002</v>
      </c>
      <c r="AA70" s="60">
        <f>Z70+AB70</f>
        <v>1240600.8083925</v>
      </c>
      <c r="AB70" s="13">
        <f>P70*T70</f>
        <v>620300.40419625002</v>
      </c>
    </row>
    <row r="71" spans="1:29">
      <c r="A71" s="268">
        <v>2</v>
      </c>
      <c r="B71" s="63" t="s">
        <v>13</v>
      </c>
      <c r="C71" s="62" t="s">
        <v>115</v>
      </c>
      <c r="D71" s="283">
        <f t="shared" ref="D71:D73" si="25">P71</f>
        <v>105.33</v>
      </c>
      <c r="E71" s="64">
        <v>98</v>
      </c>
      <c r="F71" s="65">
        <v>1</v>
      </c>
      <c r="G71" s="261">
        <f>D71*F71/E71</f>
        <v>1.074795918367347</v>
      </c>
      <c r="H71" s="61">
        <v>3037.2</v>
      </c>
      <c r="I71" s="17"/>
      <c r="J71" s="18">
        <f>H71*G71</f>
        <v>3264.370163265306</v>
      </c>
      <c r="K71" s="422"/>
      <c r="L71" s="175"/>
      <c r="M71" s="268">
        <v>2</v>
      </c>
      <c r="N71" s="234" t="s">
        <v>13</v>
      </c>
      <c r="O71" s="244" t="s">
        <v>115</v>
      </c>
      <c r="P71" s="310">
        <f>(210.66)*0.5</f>
        <v>105.33</v>
      </c>
      <c r="Q71" s="99">
        <v>98</v>
      </c>
      <c r="R71" s="100">
        <v>1</v>
      </c>
      <c r="S71" s="311">
        <f>P71*R71/Q71</f>
        <v>1.074795918367347</v>
      </c>
      <c r="T71" s="138">
        <v>3037.32</v>
      </c>
      <c r="U71" s="101"/>
      <c r="V71" s="102">
        <f>T71*S71</f>
        <v>3264.4991387755108</v>
      </c>
      <c r="W71" s="422"/>
      <c r="X71" s="111"/>
      <c r="Z71" s="13">
        <f>J71*E71</f>
        <v>319908.27600000001</v>
      </c>
      <c r="AA71" s="60">
        <f t="shared" ref="AA71:AA73" si="26">Z71+AB71</f>
        <v>639829.19160000002</v>
      </c>
      <c r="AB71" s="13">
        <f t="shared" ref="AB71:AB73" si="27">T71*P71</f>
        <v>319920.91560000001</v>
      </c>
    </row>
    <row r="72" spans="1:29">
      <c r="A72" s="268">
        <v>3</v>
      </c>
      <c r="B72" s="63" t="s">
        <v>14</v>
      </c>
      <c r="C72" s="62" t="s">
        <v>46</v>
      </c>
      <c r="D72" s="283">
        <f t="shared" si="25"/>
        <v>4783.1750000000002</v>
      </c>
      <c r="E72" s="64">
        <v>98</v>
      </c>
      <c r="F72" s="65">
        <v>1</v>
      </c>
      <c r="G72" s="261">
        <f>D72*F72/E72</f>
        <v>48.80790816326531</v>
      </c>
      <c r="H72" s="61">
        <v>54.26</v>
      </c>
      <c r="I72" s="17"/>
      <c r="J72" s="18">
        <f>H72*G72</f>
        <v>2648.3170969387756</v>
      </c>
      <c r="K72" s="422"/>
      <c r="L72" s="175"/>
      <c r="M72" s="268">
        <v>3</v>
      </c>
      <c r="N72" s="234" t="s">
        <v>14</v>
      </c>
      <c r="O72" s="244" t="s">
        <v>46</v>
      </c>
      <c r="P72" s="310">
        <f>9566.35*0.5</f>
        <v>4783.1750000000002</v>
      </c>
      <c r="Q72" s="99">
        <v>98</v>
      </c>
      <c r="R72" s="100">
        <v>1</v>
      </c>
      <c r="S72" s="311">
        <f>P72*R72/Q72</f>
        <v>48.80790816326531</v>
      </c>
      <c r="T72" s="138">
        <f>H72</f>
        <v>54.26</v>
      </c>
      <c r="U72" s="101"/>
      <c r="V72" s="102">
        <f>T72*S72</f>
        <v>2648.3170969387756</v>
      </c>
      <c r="W72" s="422"/>
      <c r="X72" s="111"/>
      <c r="Z72" s="13">
        <f>J72*E72</f>
        <v>259535.07550000001</v>
      </c>
      <c r="AA72" s="60">
        <f t="shared" si="26"/>
        <v>519070.15100000001</v>
      </c>
      <c r="AB72" s="13">
        <f t="shared" si="27"/>
        <v>259535.07550000001</v>
      </c>
    </row>
    <row r="73" spans="1:29" ht="16.5" thickBot="1">
      <c r="A73" s="268">
        <v>4</v>
      </c>
      <c r="B73" s="63" t="s">
        <v>15</v>
      </c>
      <c r="C73" s="62" t="s">
        <v>46</v>
      </c>
      <c r="D73" s="283">
        <f t="shared" si="25"/>
        <v>4783.1750000000002</v>
      </c>
      <c r="E73" s="64">
        <v>98</v>
      </c>
      <c r="F73" s="65">
        <v>1</v>
      </c>
      <c r="G73" s="261">
        <f t="shared" ref="G73" si="28">D73*F73/E73</f>
        <v>48.80790816326531</v>
      </c>
      <c r="H73" s="61">
        <v>51.74</v>
      </c>
      <c r="I73" s="17"/>
      <c r="J73" s="18">
        <f>H73*G73</f>
        <v>2525.3211683673471</v>
      </c>
      <c r="K73" s="422"/>
      <c r="L73" s="175"/>
      <c r="M73" s="268">
        <v>4</v>
      </c>
      <c r="N73" s="234" t="s">
        <v>15</v>
      </c>
      <c r="O73" s="244" t="s">
        <v>46</v>
      </c>
      <c r="P73" s="310">
        <f>9566.35*0.5</f>
        <v>4783.1750000000002</v>
      </c>
      <c r="Q73" s="99">
        <v>98</v>
      </c>
      <c r="R73" s="100">
        <v>1</v>
      </c>
      <c r="S73" s="311">
        <f t="shared" ref="S73" si="29">P73*R73/Q73</f>
        <v>48.80790816326531</v>
      </c>
      <c r="T73" s="138">
        <v>51.74</v>
      </c>
      <c r="U73" s="101"/>
      <c r="V73" s="102">
        <f>T73*S73</f>
        <v>2525.3211683673471</v>
      </c>
      <c r="W73" s="422"/>
      <c r="X73" s="111"/>
      <c r="Z73" s="13">
        <f>J73*E73</f>
        <v>247481.47450000001</v>
      </c>
      <c r="AA73" s="60">
        <f t="shared" si="26"/>
        <v>494962.94900000002</v>
      </c>
      <c r="AB73" s="13">
        <f t="shared" si="27"/>
        <v>247481.47450000001</v>
      </c>
    </row>
    <row r="74" spans="1:29" ht="16.5" thickBot="1">
      <c r="A74" s="412" t="s">
        <v>27</v>
      </c>
      <c r="B74" s="413"/>
      <c r="C74" s="413"/>
      <c r="D74" s="413"/>
      <c r="E74" s="413"/>
      <c r="F74" s="413"/>
      <c r="G74" s="413"/>
      <c r="H74" s="413"/>
      <c r="I74" s="414"/>
      <c r="J74" s="19">
        <f>SUM(J70:J73)</f>
        <v>14767.604389757653</v>
      </c>
      <c r="K74" s="423"/>
      <c r="L74" s="175"/>
      <c r="M74" s="447" t="s">
        <v>27</v>
      </c>
      <c r="N74" s="407"/>
      <c r="O74" s="407"/>
      <c r="P74" s="407"/>
      <c r="Q74" s="407"/>
      <c r="R74" s="407"/>
      <c r="S74" s="407"/>
      <c r="T74" s="407"/>
      <c r="U74" s="408"/>
      <c r="V74" s="236">
        <f>SUM(V70:V73)</f>
        <v>14767.733365267857</v>
      </c>
      <c r="W74" s="423"/>
      <c r="X74" s="166">
        <f>AA75-AA74</f>
        <v>7.4999406933784485E-6</v>
      </c>
      <c r="Z74" s="73">
        <f>SUM(Z70:Z73)</f>
        <v>1447225.2301962501</v>
      </c>
      <c r="AA74" s="164">
        <f>SUM(AA70:AA73)</f>
        <v>2894463.0999925002</v>
      </c>
      <c r="AB74" s="32">
        <f>SUM(AB70:AB73)</f>
        <v>1447237.86979625</v>
      </c>
      <c r="AC74" s="32"/>
    </row>
    <row r="75" spans="1:29" ht="15" customHeight="1" thickBot="1">
      <c r="A75" s="415" t="s">
        <v>64</v>
      </c>
      <c r="B75" s="416"/>
      <c r="C75" s="416"/>
      <c r="D75" s="416"/>
      <c r="E75" s="416"/>
      <c r="F75" s="416"/>
      <c r="G75" s="416"/>
      <c r="H75" s="416"/>
      <c r="I75" s="416"/>
      <c r="J75" s="416"/>
      <c r="K75" s="417"/>
      <c r="L75" s="174"/>
      <c r="M75" s="448" t="s">
        <v>64</v>
      </c>
      <c r="N75" s="410"/>
      <c r="O75" s="410"/>
      <c r="P75" s="410"/>
      <c r="Q75" s="410"/>
      <c r="R75" s="410"/>
      <c r="S75" s="410"/>
      <c r="T75" s="410"/>
      <c r="U75" s="410"/>
      <c r="V75" s="410"/>
      <c r="W75" s="411"/>
      <c r="X75" s="113"/>
      <c r="Z75" s="122" t="s">
        <v>212</v>
      </c>
      <c r="AA75" s="122">
        <v>2894463.1</v>
      </c>
      <c r="AB75" s="77">
        <f>AA75-AA74</f>
        <v>7.4999406933784485E-6</v>
      </c>
    </row>
    <row r="76" spans="1:29" ht="51" customHeight="1">
      <c r="A76" s="268">
        <v>1</v>
      </c>
      <c r="B76" s="66" t="s">
        <v>17</v>
      </c>
      <c r="C76" s="262" t="s">
        <v>50</v>
      </c>
      <c r="D76" s="282">
        <f>1/2</f>
        <v>0.5</v>
      </c>
      <c r="E76" s="64">
        <v>98</v>
      </c>
      <c r="F76" s="65">
        <v>1</v>
      </c>
      <c r="G76" s="263">
        <f>D76*F76/E76</f>
        <v>5.1020408163265302E-3</v>
      </c>
      <c r="H76" s="61">
        <f>T76</f>
        <v>90209</v>
      </c>
      <c r="I76" s="17"/>
      <c r="J76" s="18">
        <f>H76*G76</f>
        <v>460.24999999999994</v>
      </c>
      <c r="K76" s="421"/>
      <c r="L76" s="175"/>
      <c r="M76" s="268">
        <v>1</v>
      </c>
      <c r="N76" s="137" t="s">
        <v>17</v>
      </c>
      <c r="O76" s="312" t="s">
        <v>50</v>
      </c>
      <c r="P76" s="313">
        <f>1/2</f>
        <v>0.5</v>
      </c>
      <c r="Q76" s="99">
        <v>98</v>
      </c>
      <c r="R76" s="100">
        <v>1</v>
      </c>
      <c r="S76" s="314">
        <f>P76*R76/Q76</f>
        <v>5.1020408163265302E-3</v>
      </c>
      <c r="T76" s="138">
        <v>90209</v>
      </c>
      <c r="U76" s="101"/>
      <c r="V76" s="102">
        <f>T76*S76</f>
        <v>460.24999999999994</v>
      </c>
      <c r="W76" s="421"/>
      <c r="X76" s="111"/>
      <c r="Z76" s="32">
        <f t="shared" ref="Z76:Z81" si="30">J76*98</f>
        <v>45104.499999999993</v>
      </c>
      <c r="AA76" s="163">
        <f>Z76+AB76</f>
        <v>90209</v>
      </c>
      <c r="AB76" s="13">
        <f>P76*T76</f>
        <v>45104.5</v>
      </c>
    </row>
    <row r="77" spans="1:29" ht="41.25" customHeight="1">
      <c r="A77" s="268">
        <v>2</v>
      </c>
      <c r="B77" s="66" t="s">
        <v>18</v>
      </c>
      <c r="C77" s="262" t="s">
        <v>50</v>
      </c>
      <c r="D77" s="282">
        <f t="shared" ref="D77:D80" si="31">1/2</f>
        <v>0.5</v>
      </c>
      <c r="E77" s="64">
        <f>E76</f>
        <v>98</v>
      </c>
      <c r="F77" s="65">
        <v>1</v>
      </c>
      <c r="G77" s="263">
        <f>D77*F77/E77</f>
        <v>5.1020408163265302E-3</v>
      </c>
      <c r="H77" s="61">
        <f t="shared" ref="H77:H85" si="32">T77</f>
        <v>44855</v>
      </c>
      <c r="I77" s="17"/>
      <c r="J77" s="18">
        <f t="shared" ref="J77:J85" si="33">H77*G77</f>
        <v>228.85204081632651</v>
      </c>
      <c r="K77" s="422"/>
      <c r="L77" s="175"/>
      <c r="M77" s="268">
        <v>2</v>
      </c>
      <c r="N77" s="137" t="s">
        <v>18</v>
      </c>
      <c r="O77" s="312" t="s">
        <v>50</v>
      </c>
      <c r="P77" s="313">
        <f t="shared" ref="P77:P80" si="34">1/2</f>
        <v>0.5</v>
      </c>
      <c r="Q77" s="99">
        <f>Q76</f>
        <v>98</v>
      </c>
      <c r="R77" s="100">
        <v>1</v>
      </c>
      <c r="S77" s="314">
        <f>P77*R77/Q77</f>
        <v>5.1020408163265302E-3</v>
      </c>
      <c r="T77" s="138">
        <f>80000-35145</f>
        <v>44855</v>
      </c>
      <c r="U77" s="101"/>
      <c r="V77" s="102">
        <f t="shared" ref="V77:V85" si="35">T77*S77</f>
        <v>228.85204081632651</v>
      </c>
      <c r="W77" s="422"/>
      <c r="X77" s="111"/>
      <c r="Z77" s="83">
        <f t="shared" si="30"/>
        <v>22427.499999999996</v>
      </c>
      <c r="AA77" s="139">
        <f>Z77+AB77</f>
        <v>44855</v>
      </c>
      <c r="AB77" s="82">
        <f t="shared" ref="AB77:AB85" si="36">P77*T77</f>
        <v>22427.5</v>
      </c>
      <c r="AC77" s="132" t="s">
        <v>148</v>
      </c>
    </row>
    <row r="78" spans="1:29">
      <c r="A78" s="268">
        <v>3</v>
      </c>
      <c r="B78" s="66" t="s">
        <v>100</v>
      </c>
      <c r="C78" s="262" t="s">
        <v>50</v>
      </c>
      <c r="D78" s="282">
        <f t="shared" si="31"/>
        <v>0.5</v>
      </c>
      <c r="E78" s="64">
        <f t="shared" ref="E78:E82" si="37">E77</f>
        <v>98</v>
      </c>
      <c r="F78" s="65">
        <v>1</v>
      </c>
      <c r="G78" s="263">
        <f t="shared" ref="G78:G85" si="38">D78*F78/E78</f>
        <v>5.1020408163265302E-3</v>
      </c>
      <c r="H78" s="61">
        <f t="shared" si="32"/>
        <v>30000</v>
      </c>
      <c r="I78" s="17"/>
      <c r="J78" s="18">
        <f t="shared" si="33"/>
        <v>153.0612244897959</v>
      </c>
      <c r="K78" s="422"/>
      <c r="L78" s="175"/>
      <c r="M78" s="268">
        <v>3</v>
      </c>
      <c r="N78" s="137" t="s">
        <v>100</v>
      </c>
      <c r="O78" s="312" t="s">
        <v>50</v>
      </c>
      <c r="P78" s="313">
        <f t="shared" si="34"/>
        <v>0.5</v>
      </c>
      <c r="Q78" s="99">
        <f t="shared" ref="Q78:Q82" si="39">Q77</f>
        <v>98</v>
      </c>
      <c r="R78" s="100">
        <v>1</v>
      </c>
      <c r="S78" s="314">
        <f t="shared" ref="S78:S85" si="40">P78*R78/Q78</f>
        <v>5.1020408163265302E-3</v>
      </c>
      <c r="T78" s="237">
        <v>30000</v>
      </c>
      <c r="U78" s="101"/>
      <c r="V78" s="102">
        <f t="shared" si="35"/>
        <v>153.0612244897959</v>
      </c>
      <c r="W78" s="422"/>
      <c r="X78" s="111"/>
      <c r="Z78" s="32">
        <f t="shared" si="30"/>
        <v>14999.999999999998</v>
      </c>
      <c r="AA78" s="163">
        <f t="shared" ref="AA78:AA84" si="41">Z78+AB78</f>
        <v>30000</v>
      </c>
      <c r="AB78" s="13">
        <f t="shared" si="36"/>
        <v>15000</v>
      </c>
    </row>
    <row r="79" spans="1:29">
      <c r="A79" s="268">
        <v>4</v>
      </c>
      <c r="B79" s="66" t="s">
        <v>77</v>
      </c>
      <c r="C79" s="262" t="s">
        <v>50</v>
      </c>
      <c r="D79" s="282">
        <f t="shared" si="31"/>
        <v>0.5</v>
      </c>
      <c r="E79" s="64">
        <f t="shared" si="37"/>
        <v>98</v>
      </c>
      <c r="F79" s="65">
        <v>1</v>
      </c>
      <c r="G79" s="263">
        <f t="shared" si="38"/>
        <v>5.1020408163265302E-3</v>
      </c>
      <c r="H79" s="61">
        <f t="shared" si="32"/>
        <v>250000</v>
      </c>
      <c r="I79" s="17"/>
      <c r="J79" s="18">
        <f t="shared" si="33"/>
        <v>1275.5102040816325</v>
      </c>
      <c r="K79" s="422"/>
      <c r="L79" s="175"/>
      <c r="M79" s="268">
        <v>4</v>
      </c>
      <c r="N79" s="137" t="s">
        <v>77</v>
      </c>
      <c r="O79" s="312" t="s">
        <v>50</v>
      </c>
      <c r="P79" s="313">
        <f t="shared" si="34"/>
        <v>0.5</v>
      </c>
      <c r="Q79" s="99">
        <f t="shared" si="39"/>
        <v>98</v>
      </c>
      <c r="R79" s="100">
        <v>1</v>
      </c>
      <c r="S79" s="314">
        <f t="shared" si="40"/>
        <v>5.1020408163265302E-3</v>
      </c>
      <c r="T79" s="138">
        <v>250000</v>
      </c>
      <c r="U79" s="101"/>
      <c r="V79" s="102">
        <f t="shared" si="35"/>
        <v>1275.5102040816325</v>
      </c>
      <c r="W79" s="422"/>
      <c r="X79" s="111"/>
      <c r="Z79" s="32">
        <f t="shared" si="30"/>
        <v>124999.99999999999</v>
      </c>
      <c r="AA79" s="163">
        <f t="shared" si="41"/>
        <v>250000</v>
      </c>
      <c r="AB79" s="13">
        <f t="shared" si="36"/>
        <v>125000</v>
      </c>
    </row>
    <row r="80" spans="1:29">
      <c r="A80" s="268">
        <v>5</v>
      </c>
      <c r="B80" s="66" t="s">
        <v>19</v>
      </c>
      <c r="C80" s="262" t="s">
        <v>50</v>
      </c>
      <c r="D80" s="282">
        <f t="shared" si="31"/>
        <v>0.5</v>
      </c>
      <c r="E80" s="64">
        <f>E79</f>
        <v>98</v>
      </c>
      <c r="F80" s="65">
        <v>1</v>
      </c>
      <c r="G80" s="263">
        <f>D80*F80/E80</f>
        <v>5.1020408163265302E-3</v>
      </c>
      <c r="H80" s="61">
        <f t="shared" si="32"/>
        <v>38600</v>
      </c>
      <c r="I80" s="17"/>
      <c r="J80" s="18">
        <f t="shared" si="33"/>
        <v>196.93877551020407</v>
      </c>
      <c r="K80" s="422"/>
      <c r="L80" s="175"/>
      <c r="M80" s="268">
        <v>5</v>
      </c>
      <c r="N80" s="137" t="s">
        <v>19</v>
      </c>
      <c r="O80" s="312" t="s">
        <v>50</v>
      </c>
      <c r="P80" s="313">
        <f t="shared" si="34"/>
        <v>0.5</v>
      </c>
      <c r="Q80" s="99">
        <f t="shared" si="39"/>
        <v>98</v>
      </c>
      <c r="R80" s="100">
        <v>1</v>
      </c>
      <c r="S80" s="314">
        <f>P80*R80/Q80</f>
        <v>5.1020408163265302E-3</v>
      </c>
      <c r="T80" s="138">
        <v>38600</v>
      </c>
      <c r="U80" s="101"/>
      <c r="V80" s="102">
        <f>T80*S80</f>
        <v>196.93877551020407</v>
      </c>
      <c r="W80" s="422"/>
      <c r="X80" s="111"/>
      <c r="Z80" s="32">
        <f t="shared" si="30"/>
        <v>19300</v>
      </c>
      <c r="AA80" s="163">
        <f>Z80+AB80</f>
        <v>38600</v>
      </c>
      <c r="AB80" s="13">
        <f t="shared" si="36"/>
        <v>19300</v>
      </c>
    </row>
    <row r="81" spans="1:29">
      <c r="A81" s="268">
        <v>6</v>
      </c>
      <c r="B81" s="66" t="s">
        <v>93</v>
      </c>
      <c r="C81" s="262" t="s">
        <v>50</v>
      </c>
      <c r="D81" s="282">
        <v>2</v>
      </c>
      <c r="E81" s="64">
        <f t="shared" si="37"/>
        <v>98</v>
      </c>
      <c r="F81" s="65">
        <v>1</v>
      </c>
      <c r="G81" s="263">
        <f t="shared" ref="G81:G84" si="42">D81*F81/E81</f>
        <v>2.0408163265306121E-2</v>
      </c>
      <c r="H81" s="61">
        <f t="shared" si="32"/>
        <v>10000</v>
      </c>
      <c r="I81" s="17"/>
      <c r="J81" s="18">
        <f t="shared" si="33"/>
        <v>204.08163265306121</v>
      </c>
      <c r="K81" s="422"/>
      <c r="L81" s="175"/>
      <c r="M81" s="268">
        <v>6</v>
      </c>
      <c r="N81" s="137" t="s">
        <v>93</v>
      </c>
      <c r="O81" s="312" t="s">
        <v>50</v>
      </c>
      <c r="P81" s="313">
        <v>2</v>
      </c>
      <c r="Q81" s="99">
        <f t="shared" si="39"/>
        <v>98</v>
      </c>
      <c r="R81" s="100">
        <v>1</v>
      </c>
      <c r="S81" s="314">
        <f t="shared" si="40"/>
        <v>2.0408163265306121E-2</v>
      </c>
      <c r="T81" s="138">
        <v>10000</v>
      </c>
      <c r="U81" s="101"/>
      <c r="V81" s="102">
        <f t="shared" si="35"/>
        <v>204.08163265306121</v>
      </c>
      <c r="W81" s="422"/>
      <c r="X81" s="111"/>
      <c r="Z81" s="32">
        <f t="shared" si="30"/>
        <v>20000</v>
      </c>
      <c r="AA81" s="163">
        <f t="shared" si="41"/>
        <v>40000</v>
      </c>
      <c r="AB81" s="13">
        <f t="shared" si="36"/>
        <v>20000</v>
      </c>
    </row>
    <row r="82" spans="1:29" ht="26.25">
      <c r="A82" s="268">
        <v>7</v>
      </c>
      <c r="B82" s="66" t="s">
        <v>214</v>
      </c>
      <c r="C82" s="262" t="s">
        <v>215</v>
      </c>
      <c r="D82" s="282">
        <v>2</v>
      </c>
      <c r="E82" s="64">
        <f t="shared" si="37"/>
        <v>98</v>
      </c>
      <c r="F82" s="65">
        <v>1</v>
      </c>
      <c r="G82" s="263">
        <f t="shared" si="42"/>
        <v>2.0408163265306121E-2</v>
      </c>
      <c r="H82" s="61">
        <f t="shared" si="32"/>
        <v>12500</v>
      </c>
      <c r="I82" s="17"/>
      <c r="J82" s="18">
        <f t="shared" si="33"/>
        <v>255.10204081632651</v>
      </c>
      <c r="K82" s="422"/>
      <c r="L82" s="175"/>
      <c r="M82" s="268">
        <v>7</v>
      </c>
      <c r="N82" s="137" t="s">
        <v>214</v>
      </c>
      <c r="O82" s="312" t="s">
        <v>215</v>
      </c>
      <c r="P82" s="313">
        <v>2</v>
      </c>
      <c r="Q82" s="99">
        <f t="shared" si="39"/>
        <v>98</v>
      </c>
      <c r="R82" s="100">
        <v>1</v>
      </c>
      <c r="S82" s="314">
        <f>P82*R82/Q82</f>
        <v>2.0408163265306121E-2</v>
      </c>
      <c r="T82" s="138">
        <v>12500</v>
      </c>
      <c r="U82" s="101"/>
      <c r="V82" s="102">
        <f t="shared" si="35"/>
        <v>255.10204081632651</v>
      </c>
      <c r="W82" s="422"/>
      <c r="X82" s="111"/>
      <c r="Z82" s="32">
        <f>J82*E82</f>
        <v>24999.999999999996</v>
      </c>
      <c r="AA82" s="163">
        <f t="shared" si="41"/>
        <v>50000</v>
      </c>
      <c r="AB82" s="13">
        <f>P82*T82</f>
        <v>25000</v>
      </c>
    </row>
    <row r="83" spans="1:29">
      <c r="A83" s="268">
        <v>8</v>
      </c>
      <c r="B83" s="66" t="s">
        <v>224</v>
      </c>
      <c r="C83" s="262" t="s">
        <v>50</v>
      </c>
      <c r="D83" s="282">
        <v>0.5</v>
      </c>
      <c r="E83" s="64">
        <v>98</v>
      </c>
      <c r="F83" s="65">
        <v>1</v>
      </c>
      <c r="G83" s="263">
        <f t="shared" si="42"/>
        <v>5.1020408163265302E-3</v>
      </c>
      <c r="H83" s="61">
        <f t="shared" si="32"/>
        <v>20000</v>
      </c>
      <c r="I83" s="17"/>
      <c r="J83" s="18">
        <f t="shared" si="33"/>
        <v>102.0408163265306</v>
      </c>
      <c r="K83" s="422"/>
      <c r="L83" s="175"/>
      <c r="M83" s="268">
        <v>8</v>
      </c>
      <c r="N83" s="137" t="s">
        <v>224</v>
      </c>
      <c r="O83" s="312" t="s">
        <v>50</v>
      </c>
      <c r="P83" s="313">
        <v>0.5</v>
      </c>
      <c r="Q83" s="99">
        <v>98</v>
      </c>
      <c r="R83" s="100">
        <v>1</v>
      </c>
      <c r="S83" s="314">
        <f t="shared" ref="S83:S84" si="43">P83*R83/Q83</f>
        <v>5.1020408163265302E-3</v>
      </c>
      <c r="T83" s="138">
        <v>20000</v>
      </c>
      <c r="U83" s="101"/>
      <c r="V83" s="102">
        <f t="shared" si="35"/>
        <v>102.0408163265306</v>
      </c>
      <c r="W83" s="422"/>
      <c r="X83" s="111"/>
      <c r="Z83" s="32">
        <f>J83*E83</f>
        <v>10000</v>
      </c>
      <c r="AA83" s="163">
        <f t="shared" si="41"/>
        <v>20000</v>
      </c>
      <c r="AB83" s="13">
        <f>P83*T83</f>
        <v>10000</v>
      </c>
    </row>
    <row r="84" spans="1:29" ht="39">
      <c r="A84" s="268">
        <v>9</v>
      </c>
      <c r="B84" s="66" t="s">
        <v>216</v>
      </c>
      <c r="C84" s="262" t="s">
        <v>217</v>
      </c>
      <c r="D84" s="282">
        <v>6</v>
      </c>
      <c r="E84" s="64">
        <v>98</v>
      </c>
      <c r="F84" s="65">
        <v>1</v>
      </c>
      <c r="G84" s="263">
        <f t="shared" si="42"/>
        <v>6.1224489795918366E-2</v>
      </c>
      <c r="H84" s="61">
        <f t="shared" si="32"/>
        <v>2700</v>
      </c>
      <c r="I84" s="17"/>
      <c r="J84" s="18">
        <f t="shared" si="33"/>
        <v>165.30612244897958</v>
      </c>
      <c r="K84" s="422"/>
      <c r="L84" s="175"/>
      <c r="M84" s="268">
        <v>9</v>
      </c>
      <c r="N84" s="137" t="s">
        <v>216</v>
      </c>
      <c r="O84" s="312" t="s">
        <v>217</v>
      </c>
      <c r="P84" s="313">
        <v>6</v>
      </c>
      <c r="Q84" s="99">
        <v>98</v>
      </c>
      <c r="R84" s="100">
        <v>1</v>
      </c>
      <c r="S84" s="314">
        <f t="shared" si="43"/>
        <v>6.1224489795918366E-2</v>
      </c>
      <c r="T84" s="138">
        <v>2700</v>
      </c>
      <c r="U84" s="101"/>
      <c r="V84" s="102">
        <f t="shared" si="35"/>
        <v>165.30612244897958</v>
      </c>
      <c r="W84" s="422"/>
      <c r="X84" s="111"/>
      <c r="Z84" s="32">
        <f>J84*E84</f>
        <v>16199.999999999998</v>
      </c>
      <c r="AA84" s="163">
        <f t="shared" si="41"/>
        <v>32400</v>
      </c>
      <c r="AB84" s="13">
        <f>P84*T84</f>
        <v>16200</v>
      </c>
    </row>
    <row r="85" spans="1:29" ht="77.25">
      <c r="A85" s="268">
        <v>10</v>
      </c>
      <c r="B85" s="66" t="s">
        <v>92</v>
      </c>
      <c r="C85" s="262" t="s">
        <v>50</v>
      </c>
      <c r="D85" s="282">
        <v>0.5</v>
      </c>
      <c r="E85" s="64">
        <f>E81</f>
        <v>98</v>
      </c>
      <c r="F85" s="65">
        <v>1</v>
      </c>
      <c r="G85" s="263">
        <f t="shared" si="38"/>
        <v>5.1020408163265302E-3</v>
      </c>
      <c r="H85" s="61">
        <f t="shared" si="32"/>
        <v>50000</v>
      </c>
      <c r="I85" s="17"/>
      <c r="J85" s="18">
        <f t="shared" si="33"/>
        <v>255.10204081632651</v>
      </c>
      <c r="K85" s="422"/>
      <c r="L85" s="175"/>
      <c r="M85" s="268">
        <v>10</v>
      </c>
      <c r="N85" s="137" t="s">
        <v>92</v>
      </c>
      <c r="O85" s="312" t="s">
        <v>50</v>
      </c>
      <c r="P85" s="313">
        <v>0.5</v>
      </c>
      <c r="Q85" s="99">
        <f>Q81</f>
        <v>98</v>
      </c>
      <c r="R85" s="100">
        <v>1</v>
      </c>
      <c r="S85" s="314">
        <f t="shared" si="40"/>
        <v>5.1020408163265302E-3</v>
      </c>
      <c r="T85" s="138">
        <v>50000</v>
      </c>
      <c r="U85" s="101"/>
      <c r="V85" s="102">
        <f t="shared" si="35"/>
        <v>255.10204081632651</v>
      </c>
      <c r="W85" s="422"/>
      <c r="X85" s="111"/>
      <c r="Z85" s="32">
        <f>J85*98</f>
        <v>24999.999999999996</v>
      </c>
      <c r="AA85" s="163">
        <f>Z85+AB85</f>
        <v>50000</v>
      </c>
      <c r="AB85" s="13">
        <f t="shared" si="36"/>
        <v>25000</v>
      </c>
      <c r="AC85" s="45"/>
    </row>
    <row r="86" spans="1:29">
      <c r="A86" s="412" t="s">
        <v>27</v>
      </c>
      <c r="B86" s="413"/>
      <c r="C86" s="413"/>
      <c r="D86" s="413"/>
      <c r="E86" s="413"/>
      <c r="F86" s="413"/>
      <c r="G86" s="413"/>
      <c r="H86" s="413"/>
      <c r="I86" s="414"/>
      <c r="J86" s="20">
        <f>SUM(J76:J85)</f>
        <v>3296.2448979591836</v>
      </c>
      <c r="K86" s="423"/>
      <c r="L86" s="175"/>
      <c r="M86" s="447" t="s">
        <v>27</v>
      </c>
      <c r="N86" s="407"/>
      <c r="O86" s="407"/>
      <c r="P86" s="407"/>
      <c r="Q86" s="407"/>
      <c r="R86" s="407"/>
      <c r="S86" s="407"/>
      <c r="T86" s="407"/>
      <c r="U86" s="408"/>
      <c r="V86" s="238">
        <f>SUM(V76:V85)</f>
        <v>3296.2448979591836</v>
      </c>
      <c r="W86" s="423"/>
      <c r="X86" s="111"/>
      <c r="Z86" s="129">
        <f>SUM(Z76:Z85)</f>
        <v>323031.99999999994</v>
      </c>
      <c r="AA86" s="134">
        <f>SUM(AA76:AA85)-AA77</f>
        <v>601209</v>
      </c>
      <c r="AB86" s="130">
        <f>SUM(AB76:AB85)</f>
        <v>323032</v>
      </c>
      <c r="AC86" s="115"/>
    </row>
    <row r="87" spans="1:29" ht="15" customHeight="1">
      <c r="A87" s="415" t="s">
        <v>63</v>
      </c>
      <c r="B87" s="416"/>
      <c r="C87" s="416"/>
      <c r="D87" s="416"/>
      <c r="E87" s="416"/>
      <c r="F87" s="416"/>
      <c r="G87" s="416"/>
      <c r="H87" s="416"/>
      <c r="I87" s="416"/>
      <c r="J87" s="416"/>
      <c r="K87" s="417"/>
      <c r="L87" s="174"/>
      <c r="M87" s="448" t="s">
        <v>63</v>
      </c>
      <c r="N87" s="410"/>
      <c r="O87" s="410"/>
      <c r="P87" s="410"/>
      <c r="Q87" s="410"/>
      <c r="R87" s="410"/>
      <c r="S87" s="410"/>
      <c r="T87" s="410"/>
      <c r="U87" s="410"/>
      <c r="V87" s="410"/>
      <c r="W87" s="411"/>
      <c r="X87" s="113"/>
      <c r="AA87" s="133" t="s">
        <v>213</v>
      </c>
      <c r="AB87" s="60"/>
      <c r="AC87" s="60"/>
    </row>
    <row r="88" spans="1:29" hidden="1">
      <c r="A88" s="187"/>
      <c r="B88" s="16"/>
      <c r="C88" s="16"/>
      <c r="D88" s="5"/>
      <c r="E88" s="27">
        <f t="shared" ref="E88:E90" si="44">300*245</f>
        <v>73500</v>
      </c>
      <c r="F88" s="28">
        <v>300</v>
      </c>
      <c r="G88" s="31">
        <f t="shared" ref="G88:G90" si="45">D88*F88/E88</f>
        <v>0</v>
      </c>
      <c r="H88" s="3"/>
      <c r="I88" s="17"/>
      <c r="J88" s="18">
        <f>H88*G88</f>
        <v>0</v>
      </c>
      <c r="K88" s="188"/>
      <c r="L88" s="175"/>
      <c r="M88" s="233"/>
      <c r="N88" s="136"/>
      <c r="O88" s="136"/>
      <c r="P88" s="239"/>
      <c r="Q88" s="230">
        <f t="shared" ref="Q88:Q90" si="46">300*245</f>
        <v>73500</v>
      </c>
      <c r="R88" s="240">
        <v>300</v>
      </c>
      <c r="S88" s="241">
        <f t="shared" ref="S88:S90" si="47">P88*R88/Q88</f>
        <v>0</v>
      </c>
      <c r="T88" s="242"/>
      <c r="U88" s="101"/>
      <c r="V88" s="102">
        <f>T88*S88</f>
        <v>0</v>
      </c>
      <c r="W88" s="235"/>
      <c r="X88" s="111"/>
      <c r="Z88" s="32">
        <f t="shared" ref="Z88:Z98" si="48">J88*443052</f>
        <v>0</v>
      </c>
    </row>
    <row r="89" spans="1:29" hidden="1">
      <c r="A89" s="187"/>
      <c r="B89" s="16"/>
      <c r="C89" s="16"/>
      <c r="D89" s="5"/>
      <c r="E89" s="27">
        <f t="shared" si="44"/>
        <v>73500</v>
      </c>
      <c r="F89" s="28">
        <v>300</v>
      </c>
      <c r="G89" s="31">
        <f t="shared" si="45"/>
        <v>0</v>
      </c>
      <c r="H89" s="4"/>
      <c r="I89" s="17"/>
      <c r="J89" s="18">
        <f>H89*G89</f>
        <v>0</v>
      </c>
      <c r="K89" s="188"/>
      <c r="L89" s="175"/>
      <c r="M89" s="233"/>
      <c r="N89" s="136"/>
      <c r="O89" s="136"/>
      <c r="P89" s="239"/>
      <c r="Q89" s="230">
        <f t="shared" si="46"/>
        <v>73500</v>
      </c>
      <c r="R89" s="240">
        <v>300</v>
      </c>
      <c r="S89" s="241">
        <f t="shared" si="47"/>
        <v>0</v>
      </c>
      <c r="T89" s="243"/>
      <c r="U89" s="101"/>
      <c r="V89" s="102">
        <f>T89*S89</f>
        <v>0</v>
      </c>
      <c r="W89" s="235"/>
      <c r="X89" s="111"/>
      <c r="Z89" s="32">
        <f t="shared" si="48"/>
        <v>0</v>
      </c>
    </row>
    <row r="90" spans="1:29" hidden="1">
      <c r="A90" s="187"/>
      <c r="B90" s="16"/>
      <c r="C90" s="16"/>
      <c r="D90" s="5"/>
      <c r="E90" s="27">
        <f t="shared" si="44"/>
        <v>73500</v>
      </c>
      <c r="F90" s="28">
        <v>300</v>
      </c>
      <c r="G90" s="31">
        <f t="shared" si="45"/>
        <v>0</v>
      </c>
      <c r="H90" s="4"/>
      <c r="I90" s="17"/>
      <c r="J90" s="18">
        <f>H90*G90</f>
        <v>0</v>
      </c>
      <c r="K90" s="188"/>
      <c r="L90" s="175"/>
      <c r="M90" s="233"/>
      <c r="N90" s="136"/>
      <c r="O90" s="136"/>
      <c r="P90" s="239"/>
      <c r="Q90" s="230">
        <f t="shared" si="46"/>
        <v>73500</v>
      </c>
      <c r="R90" s="240">
        <v>300</v>
      </c>
      <c r="S90" s="241">
        <f t="shared" si="47"/>
        <v>0</v>
      </c>
      <c r="T90" s="243"/>
      <c r="U90" s="101"/>
      <c r="V90" s="102">
        <f>T90*S90</f>
        <v>0</v>
      </c>
      <c r="W90" s="235"/>
      <c r="X90" s="111"/>
      <c r="Z90" s="32">
        <f t="shared" si="48"/>
        <v>0</v>
      </c>
    </row>
    <row r="91" spans="1:29">
      <c r="A91" s="412" t="s">
        <v>27</v>
      </c>
      <c r="B91" s="413"/>
      <c r="C91" s="413"/>
      <c r="D91" s="413"/>
      <c r="E91" s="413"/>
      <c r="F91" s="413"/>
      <c r="G91" s="413"/>
      <c r="H91" s="413"/>
      <c r="I91" s="414"/>
      <c r="J91" s="20">
        <f>SUM(J88:J90)</f>
        <v>0</v>
      </c>
      <c r="K91" s="188"/>
      <c r="L91" s="175"/>
      <c r="M91" s="447" t="s">
        <v>27</v>
      </c>
      <c r="N91" s="407"/>
      <c r="O91" s="407"/>
      <c r="P91" s="407"/>
      <c r="Q91" s="407"/>
      <c r="R91" s="407"/>
      <c r="S91" s="407"/>
      <c r="T91" s="407"/>
      <c r="U91" s="408"/>
      <c r="V91" s="238">
        <f>SUM(V88:V90)</f>
        <v>0</v>
      </c>
      <c r="W91" s="235"/>
      <c r="X91" s="111"/>
      <c r="Z91" s="122">
        <f>AA91-AA86</f>
        <v>0</v>
      </c>
      <c r="AA91" s="13">
        <v>601209</v>
      </c>
    </row>
    <row r="92" spans="1:29" ht="15" customHeight="1">
      <c r="A92" s="415" t="s">
        <v>21</v>
      </c>
      <c r="B92" s="416"/>
      <c r="C92" s="416"/>
      <c r="D92" s="416"/>
      <c r="E92" s="416"/>
      <c r="F92" s="416"/>
      <c r="G92" s="416"/>
      <c r="H92" s="416"/>
      <c r="I92" s="416"/>
      <c r="J92" s="416"/>
      <c r="K92" s="417"/>
      <c r="L92" s="174"/>
      <c r="M92" s="448" t="s">
        <v>21</v>
      </c>
      <c r="N92" s="410"/>
      <c r="O92" s="410"/>
      <c r="P92" s="410"/>
      <c r="Q92" s="410"/>
      <c r="R92" s="410"/>
      <c r="S92" s="410"/>
      <c r="T92" s="410"/>
      <c r="U92" s="410"/>
      <c r="V92" s="410"/>
      <c r="W92" s="411"/>
      <c r="X92" s="113"/>
      <c r="Z92" s="32">
        <f t="shared" si="48"/>
        <v>0</v>
      </c>
    </row>
    <row r="93" spans="1:29" ht="30.75" customHeight="1">
      <c r="A93" s="268">
        <v>1</v>
      </c>
      <c r="B93" s="66" t="s">
        <v>22</v>
      </c>
      <c r="C93" s="78" t="s">
        <v>29</v>
      </c>
      <c r="D93" s="282">
        <f>1*0.5</f>
        <v>0.5</v>
      </c>
      <c r="E93" s="64">
        <v>98</v>
      </c>
      <c r="F93" s="65">
        <v>1</v>
      </c>
      <c r="G93" s="263">
        <f t="shared" ref="G93:G96" si="49">D93*F93/E93</f>
        <v>5.1020408163265302E-3</v>
      </c>
      <c r="H93" s="282">
        <f>T93</f>
        <v>79800</v>
      </c>
      <c r="I93" s="5"/>
      <c r="J93" s="18">
        <f>G93*H93</f>
        <v>407.14285714285711</v>
      </c>
      <c r="K93" s="421"/>
      <c r="L93" s="175"/>
      <c r="M93" s="268">
        <v>1</v>
      </c>
      <c r="N93" s="137" t="s">
        <v>22</v>
      </c>
      <c r="O93" s="315" t="s">
        <v>29</v>
      </c>
      <c r="P93" s="316">
        <f>1*0.5</f>
        <v>0.5</v>
      </c>
      <c r="Q93" s="99">
        <v>98</v>
      </c>
      <c r="R93" s="100">
        <v>1</v>
      </c>
      <c r="S93" s="314">
        <f t="shared" ref="S93:S96" si="50">P93*R93/Q93</f>
        <v>5.1020408163265302E-3</v>
      </c>
      <c r="T93" s="244">
        <v>79800</v>
      </c>
      <c r="U93" s="239"/>
      <c r="V93" s="102">
        <f>S93*T93</f>
        <v>407.14285714285711</v>
      </c>
      <c r="W93" s="421"/>
      <c r="X93" s="111"/>
      <c r="Z93" s="116">
        <f>J93*98</f>
        <v>39900</v>
      </c>
      <c r="AA93" s="45">
        <f>Z93+AB93</f>
        <v>79800</v>
      </c>
      <c r="AB93" s="13">
        <f>P93*T93</f>
        <v>39900</v>
      </c>
    </row>
    <row r="94" spans="1:29" ht="39">
      <c r="A94" s="268">
        <v>2</v>
      </c>
      <c r="B94" s="66" t="s">
        <v>24</v>
      </c>
      <c r="C94" s="78" t="s">
        <v>117</v>
      </c>
      <c r="D94" s="282">
        <f>1</f>
        <v>1</v>
      </c>
      <c r="E94" s="64">
        <v>98</v>
      </c>
      <c r="F94" s="65">
        <v>1</v>
      </c>
      <c r="G94" s="263">
        <f t="shared" si="49"/>
        <v>1.020408163265306E-2</v>
      </c>
      <c r="H94" s="282">
        <v>60000</v>
      </c>
      <c r="I94" s="5"/>
      <c r="J94" s="18">
        <f>G94*H94</f>
        <v>612.24489795918362</v>
      </c>
      <c r="K94" s="422"/>
      <c r="L94" s="175"/>
      <c r="M94" s="268">
        <v>2</v>
      </c>
      <c r="N94" s="137" t="s">
        <v>24</v>
      </c>
      <c r="O94" s="315" t="s">
        <v>117</v>
      </c>
      <c r="P94" s="316">
        <v>0</v>
      </c>
      <c r="Q94" s="99"/>
      <c r="R94" s="100"/>
      <c r="S94" s="314"/>
      <c r="T94" s="244"/>
      <c r="U94" s="239"/>
      <c r="V94" s="102"/>
      <c r="W94" s="422"/>
      <c r="X94" s="111"/>
      <c r="Z94" s="116">
        <f>J94*98</f>
        <v>59999.999999999993</v>
      </c>
      <c r="AA94" s="139">
        <f>Z94+AB94</f>
        <v>59999.999999999993</v>
      </c>
      <c r="AB94" s="13">
        <f t="shared" ref="AB94:AB96" si="51">P94*T94</f>
        <v>0</v>
      </c>
      <c r="AC94" s="139">
        <f>AA94</f>
        <v>59999.999999999993</v>
      </c>
    </row>
    <row r="95" spans="1:29" ht="15.75" hidden="1" customHeight="1">
      <c r="A95" s="268"/>
      <c r="B95" s="66"/>
      <c r="C95" s="67"/>
      <c r="D95" s="282">
        <f t="shared" ref="D95:D96" si="52">1*0.5</f>
        <v>0.5</v>
      </c>
      <c r="E95" s="64">
        <v>98</v>
      </c>
      <c r="F95" s="65">
        <v>1</v>
      </c>
      <c r="G95" s="263">
        <f t="shared" si="49"/>
        <v>5.1020408163265302E-3</v>
      </c>
      <c r="H95" s="282"/>
      <c r="I95" s="5"/>
      <c r="J95" s="18">
        <f>G95*H95</f>
        <v>0</v>
      </c>
      <c r="K95" s="422"/>
      <c r="L95" s="175"/>
      <c r="M95" s="268"/>
      <c r="N95" s="137"/>
      <c r="O95" s="305"/>
      <c r="P95" s="316">
        <f t="shared" ref="P95:P96" si="53">1*0.5</f>
        <v>0.5</v>
      </c>
      <c r="Q95" s="99">
        <v>135</v>
      </c>
      <c r="R95" s="100">
        <v>1</v>
      </c>
      <c r="S95" s="314">
        <f t="shared" si="50"/>
        <v>3.7037037037037038E-3</v>
      </c>
      <c r="T95" s="244"/>
      <c r="U95" s="239"/>
      <c r="V95" s="102">
        <f>S95*T95</f>
        <v>0</v>
      </c>
      <c r="W95" s="422"/>
      <c r="X95" s="111"/>
      <c r="Z95" s="116">
        <f t="shared" si="48"/>
        <v>0</v>
      </c>
      <c r="AB95" s="13">
        <f t="shared" si="51"/>
        <v>0</v>
      </c>
    </row>
    <row r="96" spans="1:29" ht="45" customHeight="1" thickBot="1">
      <c r="A96" s="269">
        <v>3</v>
      </c>
      <c r="B96" s="66" t="s">
        <v>25</v>
      </c>
      <c r="C96" s="62" t="s">
        <v>79</v>
      </c>
      <c r="D96" s="282">
        <f t="shared" si="52"/>
        <v>0.5</v>
      </c>
      <c r="E96" s="64">
        <v>98</v>
      </c>
      <c r="F96" s="65">
        <v>1</v>
      </c>
      <c r="G96" s="263">
        <f t="shared" si="49"/>
        <v>5.1020408163265302E-3</v>
      </c>
      <c r="H96" s="282">
        <f>T96</f>
        <v>1000</v>
      </c>
      <c r="I96" s="5"/>
      <c r="J96" s="18">
        <f>G96*H96</f>
        <v>5.1020408163265305</v>
      </c>
      <c r="K96" s="422"/>
      <c r="L96" s="175"/>
      <c r="M96" s="269">
        <v>3</v>
      </c>
      <c r="N96" s="137" t="s">
        <v>25</v>
      </c>
      <c r="O96" s="244" t="s">
        <v>79</v>
      </c>
      <c r="P96" s="316">
        <f t="shared" si="53"/>
        <v>0.5</v>
      </c>
      <c r="Q96" s="99">
        <v>98</v>
      </c>
      <c r="R96" s="100">
        <v>1</v>
      </c>
      <c r="S96" s="314">
        <f t="shared" si="50"/>
        <v>5.1020408163265302E-3</v>
      </c>
      <c r="T96" s="244">
        <v>1000</v>
      </c>
      <c r="U96" s="239"/>
      <c r="V96" s="102">
        <f>S96*T96</f>
        <v>5.1020408163265305</v>
      </c>
      <c r="W96" s="422"/>
      <c r="X96" s="111"/>
      <c r="Z96" s="116">
        <f>J96*98</f>
        <v>500</v>
      </c>
      <c r="AA96" s="45">
        <f>Z96+AB96</f>
        <v>1000</v>
      </c>
      <c r="AB96" s="13">
        <f t="shared" si="51"/>
        <v>500</v>
      </c>
    </row>
    <row r="97" spans="1:31">
      <c r="A97" s="412" t="s">
        <v>27</v>
      </c>
      <c r="B97" s="413"/>
      <c r="C97" s="413"/>
      <c r="D97" s="413"/>
      <c r="E97" s="413"/>
      <c r="F97" s="413"/>
      <c r="G97" s="413"/>
      <c r="H97" s="413"/>
      <c r="I97" s="414"/>
      <c r="J97" s="20">
        <f>SUM(J93:J96)</f>
        <v>1024.4897959183672</v>
      </c>
      <c r="K97" s="423"/>
      <c r="L97" s="175"/>
      <c r="M97" s="447" t="s">
        <v>27</v>
      </c>
      <c r="N97" s="407"/>
      <c r="O97" s="407"/>
      <c r="P97" s="407"/>
      <c r="Q97" s="407"/>
      <c r="R97" s="407"/>
      <c r="S97" s="407"/>
      <c r="T97" s="407"/>
      <c r="U97" s="408"/>
      <c r="V97" s="238">
        <f>SUM(V93:V96)</f>
        <v>412.24489795918362</v>
      </c>
      <c r="W97" s="423"/>
      <c r="X97" s="335">
        <f>V97*Q96+J97*E96</f>
        <v>140799.99999999997</v>
      </c>
      <c r="Z97" s="141">
        <f>Z93+Z94+Z96</f>
        <v>100400</v>
      </c>
      <c r="AA97" s="143">
        <f>SUM(AA93:AA96)</f>
        <v>140800</v>
      </c>
      <c r="AB97" s="142">
        <f>SUM(AB93:AB96)</f>
        <v>40400</v>
      </c>
      <c r="AC97" s="140">
        <f>AA96+AA93</f>
        <v>80800</v>
      </c>
    </row>
    <row r="98" spans="1:31" ht="15" customHeight="1" thickBot="1">
      <c r="A98" s="415" t="s">
        <v>26</v>
      </c>
      <c r="B98" s="416"/>
      <c r="C98" s="416"/>
      <c r="D98" s="416"/>
      <c r="E98" s="416"/>
      <c r="F98" s="416"/>
      <c r="G98" s="416"/>
      <c r="H98" s="416"/>
      <c r="I98" s="416"/>
      <c r="J98" s="416"/>
      <c r="K98" s="417"/>
      <c r="L98" s="174"/>
      <c r="M98" s="448" t="s">
        <v>26</v>
      </c>
      <c r="N98" s="410"/>
      <c r="O98" s="410"/>
      <c r="P98" s="410"/>
      <c r="Q98" s="410"/>
      <c r="R98" s="410"/>
      <c r="S98" s="410"/>
      <c r="T98" s="410"/>
      <c r="U98" s="410"/>
      <c r="V98" s="410"/>
      <c r="W98" s="411"/>
      <c r="X98" s="113"/>
      <c r="Z98" s="32">
        <f t="shared" si="48"/>
        <v>0</v>
      </c>
      <c r="AA98" s="144">
        <v>221</v>
      </c>
      <c r="AB98" s="60">
        <v>147800</v>
      </c>
      <c r="AC98" s="41"/>
    </row>
    <row r="99" spans="1:31" ht="15" customHeight="1" thickBot="1">
      <c r="A99" s="189"/>
      <c r="B99" s="147"/>
      <c r="C99" s="147"/>
      <c r="D99" s="147"/>
      <c r="E99" s="147"/>
      <c r="F99" s="147"/>
      <c r="G99" s="147"/>
      <c r="H99" s="147"/>
      <c r="I99" s="147"/>
      <c r="J99" s="147"/>
      <c r="K99" s="190"/>
      <c r="L99" s="174"/>
      <c r="M99" s="245"/>
      <c r="N99" s="246"/>
      <c r="O99" s="246"/>
      <c r="P99" s="246"/>
      <c r="Q99" s="246"/>
      <c r="R99" s="246"/>
      <c r="S99" s="246"/>
      <c r="T99" s="246"/>
      <c r="U99" s="246"/>
      <c r="V99" s="246"/>
      <c r="W99" s="247"/>
      <c r="X99" s="113"/>
      <c r="Z99" s="32"/>
      <c r="AA99" s="123"/>
      <c r="AB99" s="60"/>
      <c r="AC99" s="41"/>
    </row>
    <row r="100" spans="1:31" ht="39.75" thickBot="1">
      <c r="A100" s="268">
        <v>1</v>
      </c>
      <c r="B100" s="66" t="s">
        <v>78</v>
      </c>
      <c r="C100" s="78" t="s">
        <v>30</v>
      </c>
      <c r="D100" s="282">
        <v>1</v>
      </c>
      <c r="E100" s="284">
        <v>98</v>
      </c>
      <c r="F100" s="285">
        <v>1</v>
      </c>
      <c r="G100" s="286">
        <f>D100*F100/E100</f>
        <v>1.020408163265306E-2</v>
      </c>
      <c r="H100" s="282">
        <v>7500</v>
      </c>
      <c r="I100" s="287"/>
      <c r="J100" s="18">
        <f>G100*H100</f>
        <v>76.530612244897952</v>
      </c>
      <c r="K100" s="421"/>
      <c r="L100" s="175"/>
      <c r="M100" s="270">
        <v>1</v>
      </c>
      <c r="N100" s="137" t="s">
        <v>78</v>
      </c>
      <c r="O100" s="315" t="s">
        <v>30</v>
      </c>
      <c r="P100" s="316">
        <v>1</v>
      </c>
      <c r="Q100" s="99">
        <v>98</v>
      </c>
      <c r="R100" s="100">
        <v>1</v>
      </c>
      <c r="S100" s="314">
        <f>P100*R100/Q100</f>
        <v>1.020408163265306E-2</v>
      </c>
      <c r="T100" s="244">
        <f>H100</f>
        <v>7500</v>
      </c>
      <c r="U100" s="101"/>
      <c r="V100" s="102">
        <f>S100*T100</f>
        <v>76.530612244897952</v>
      </c>
      <c r="W100" s="421"/>
      <c r="X100" s="111"/>
      <c r="Z100" s="32">
        <f>J100*98</f>
        <v>7499.9999999999991</v>
      </c>
      <c r="AA100" s="146">
        <f>Z100+AB100</f>
        <v>15000</v>
      </c>
      <c r="AB100" s="13">
        <f>P100*T100</f>
        <v>7500</v>
      </c>
    </row>
    <row r="101" spans="1:31" ht="18" customHeight="1" thickBot="1">
      <c r="A101" s="412" t="s">
        <v>27</v>
      </c>
      <c r="B101" s="413"/>
      <c r="C101" s="413"/>
      <c r="D101" s="413"/>
      <c r="E101" s="413"/>
      <c r="F101" s="413"/>
      <c r="G101" s="413"/>
      <c r="H101" s="413"/>
      <c r="I101" s="414"/>
      <c r="J101" s="20">
        <f>SUM(J100:J100)</f>
        <v>76.530612244897952</v>
      </c>
      <c r="K101" s="423"/>
      <c r="L101" s="175"/>
      <c r="M101" s="447" t="s">
        <v>27</v>
      </c>
      <c r="N101" s="407"/>
      <c r="O101" s="407"/>
      <c r="P101" s="407"/>
      <c r="Q101" s="407"/>
      <c r="R101" s="407"/>
      <c r="S101" s="407"/>
      <c r="T101" s="407"/>
      <c r="U101" s="408"/>
      <c r="V101" s="238">
        <f>SUM(V100:V100)</f>
        <v>76.530612244897952</v>
      </c>
      <c r="W101" s="423"/>
      <c r="X101" s="111"/>
      <c r="Z101" s="129"/>
      <c r="AA101" s="148" t="s">
        <v>218</v>
      </c>
      <c r="AB101" s="129"/>
      <c r="AC101" s="145"/>
    </row>
    <row r="102" spans="1:31" ht="0.75" customHeight="1">
      <c r="A102" s="452" t="s">
        <v>62</v>
      </c>
      <c r="B102" s="453"/>
      <c r="C102" s="453"/>
      <c r="D102" s="453"/>
      <c r="E102" s="453"/>
      <c r="F102" s="453"/>
      <c r="G102" s="453"/>
      <c r="H102" s="453"/>
      <c r="I102" s="453"/>
      <c r="J102" s="453"/>
      <c r="K102" s="454"/>
      <c r="L102" s="174"/>
      <c r="M102" s="452" t="s">
        <v>62</v>
      </c>
      <c r="N102" s="453"/>
      <c r="O102" s="453"/>
      <c r="P102" s="453"/>
      <c r="Q102" s="453"/>
      <c r="R102" s="453"/>
      <c r="S102" s="453"/>
      <c r="T102" s="453"/>
      <c r="U102" s="453"/>
      <c r="V102" s="453"/>
      <c r="W102" s="454"/>
      <c r="X102" s="113"/>
      <c r="Z102" s="32"/>
    </row>
    <row r="103" spans="1:31" ht="15" customHeight="1">
      <c r="A103" s="455"/>
      <c r="B103" s="456"/>
      <c r="C103" s="456"/>
      <c r="D103" s="456"/>
      <c r="E103" s="456"/>
      <c r="F103" s="456"/>
      <c r="G103" s="456"/>
      <c r="H103" s="456"/>
      <c r="I103" s="456"/>
      <c r="J103" s="456"/>
      <c r="K103" s="457"/>
      <c r="L103" s="174"/>
      <c r="M103" s="455"/>
      <c r="N103" s="456"/>
      <c r="O103" s="456"/>
      <c r="P103" s="456"/>
      <c r="Q103" s="456"/>
      <c r="R103" s="456"/>
      <c r="S103" s="456"/>
      <c r="T103" s="456"/>
      <c r="U103" s="456"/>
      <c r="V103" s="456"/>
      <c r="W103" s="457"/>
      <c r="X103" s="113"/>
      <c r="Z103" s="32"/>
    </row>
    <row r="104" spans="1:31" s="79" customFormat="1" ht="29.25" customHeight="1">
      <c r="A104" s="271">
        <v>1</v>
      </c>
      <c r="B104" s="191" t="s">
        <v>118</v>
      </c>
      <c r="C104" s="78" t="s">
        <v>31</v>
      </c>
      <c r="D104" s="294">
        <f>1/2</f>
        <v>0.5</v>
      </c>
      <c r="E104" s="284">
        <v>98</v>
      </c>
      <c r="F104" s="285">
        <v>1</v>
      </c>
      <c r="G104" s="286">
        <f>D104*F104/E104</f>
        <v>5.1020408163265302E-3</v>
      </c>
      <c r="H104" s="288">
        <f>716231.8259*1.302</f>
        <v>932533.83732180006</v>
      </c>
      <c r="I104" s="289"/>
      <c r="J104" s="18">
        <f>G104*H104</f>
        <v>4757.825700621429</v>
      </c>
      <c r="K104" s="424"/>
      <c r="L104" s="175"/>
      <c r="M104" s="271">
        <v>1</v>
      </c>
      <c r="N104" s="191" t="s">
        <v>118</v>
      </c>
      <c r="O104" s="264" t="s">
        <v>31</v>
      </c>
      <c r="P104" s="265">
        <f>1/2</f>
        <v>0.5</v>
      </c>
      <c r="Q104" s="193">
        <v>98</v>
      </c>
      <c r="R104" s="194">
        <v>1</v>
      </c>
      <c r="S104" s="266">
        <f>P104*R104/Q104</f>
        <v>5.1020408163265302E-3</v>
      </c>
      <c r="T104" s="248">
        <f>716276.13*1.302*1.048</f>
        <v>977355.91428048012</v>
      </c>
      <c r="U104" s="212"/>
      <c r="V104" s="197">
        <f>S104*T104</f>
        <v>4986.5097667371429</v>
      </c>
      <c r="W104" s="424"/>
      <c r="X104" s="340">
        <f>V104*Q104+J104*E104</f>
        <v>954944.87580113998</v>
      </c>
      <c r="Z104" s="336"/>
      <c r="AA104" s="58"/>
      <c r="AB104" s="337"/>
      <c r="AC104" s="337"/>
      <c r="AD104" s="58"/>
      <c r="AE104" s="58"/>
    </row>
    <row r="105" spans="1:31" s="79" customFormat="1" ht="26.25">
      <c r="A105" s="271">
        <v>2</v>
      </c>
      <c r="B105" s="191" t="s">
        <v>119</v>
      </c>
      <c r="C105" s="78" t="s">
        <v>31</v>
      </c>
      <c r="D105" s="294">
        <f t="shared" ref="D105" si="54">1/2</f>
        <v>0.5</v>
      </c>
      <c r="E105" s="284">
        <f>E104</f>
        <v>98</v>
      </c>
      <c r="F105" s="285">
        <v>1</v>
      </c>
      <c r="G105" s="286">
        <f t="shared" ref="G105:G109" si="55">D105*F105/E105</f>
        <v>5.1020408163265302E-3</v>
      </c>
      <c r="H105" s="288">
        <f>241397.9129*1.302</f>
        <v>314300.08259579999</v>
      </c>
      <c r="I105" s="289"/>
      <c r="J105" s="18">
        <f>G105*H105</f>
        <v>1603.5718499785712</v>
      </c>
      <c r="K105" s="425"/>
      <c r="L105" s="175"/>
      <c r="M105" s="271">
        <v>2</v>
      </c>
      <c r="N105" s="191" t="s">
        <v>119</v>
      </c>
      <c r="O105" s="264" t="s">
        <v>31</v>
      </c>
      <c r="P105" s="265">
        <f t="shared" ref="P105" si="56">1/2</f>
        <v>0.5</v>
      </c>
      <c r="Q105" s="193">
        <v>98</v>
      </c>
      <c r="R105" s="194">
        <v>1</v>
      </c>
      <c r="S105" s="266">
        <f t="shared" ref="S105" si="57">P105*R105/Q105</f>
        <v>5.1020408163265302E-3</v>
      </c>
      <c r="T105" s="248">
        <f>241499.99*1.302*1.048</f>
        <v>329525.77035503997</v>
      </c>
      <c r="U105" s="212"/>
      <c r="V105" s="197">
        <f t="shared" ref="V105:V107" si="58">S105*T105</f>
        <v>1681.2539303828569</v>
      </c>
      <c r="W105" s="425"/>
      <c r="X105" s="340">
        <f>V105*Q105+J105*E105</f>
        <v>321912.92647541995</v>
      </c>
      <c r="Z105" s="336"/>
      <c r="AA105" s="58"/>
      <c r="AB105" s="337"/>
      <c r="AC105" s="337"/>
      <c r="AD105" s="58"/>
      <c r="AE105" s="58"/>
    </row>
    <row r="106" spans="1:31" s="79" customFormat="1" ht="26.25">
      <c r="A106" s="271">
        <v>3</v>
      </c>
      <c r="B106" s="191" t="s">
        <v>94</v>
      </c>
      <c r="C106" s="78" t="s">
        <v>31</v>
      </c>
      <c r="D106" s="294">
        <f>0.5/2</f>
        <v>0.25</v>
      </c>
      <c r="E106" s="284">
        <f t="shared" ref="E106:E110" si="59">E105</f>
        <v>98</v>
      </c>
      <c r="F106" s="285">
        <v>1</v>
      </c>
      <c r="G106" s="286">
        <f>D106*F106/E106</f>
        <v>2.5510204081632651E-3</v>
      </c>
      <c r="H106" s="288">
        <f>108605*2*1.302</f>
        <v>282807.42</v>
      </c>
      <c r="I106" s="289"/>
      <c r="J106" s="18">
        <f>G106*H106</f>
        <v>721.44749999999988</v>
      </c>
      <c r="K106" s="425"/>
      <c r="L106" s="175"/>
      <c r="M106" s="271">
        <v>3</v>
      </c>
      <c r="N106" s="191" t="s">
        <v>94</v>
      </c>
      <c r="O106" s="264" t="s">
        <v>31</v>
      </c>
      <c r="P106" s="265">
        <f>0.5/2</f>
        <v>0.25</v>
      </c>
      <c r="Q106" s="193">
        <v>98</v>
      </c>
      <c r="R106" s="194">
        <v>1</v>
      </c>
      <c r="S106" s="266">
        <f>P106*R106/Q106</f>
        <v>2.5510204081632651E-3</v>
      </c>
      <c r="T106" s="248">
        <f>108700*2*1.302*1.048</f>
        <v>296641.43040000001</v>
      </c>
      <c r="U106" s="212"/>
      <c r="V106" s="197">
        <f t="shared" si="58"/>
        <v>756.73834285714281</v>
      </c>
      <c r="W106" s="425"/>
      <c r="X106" s="340">
        <f t="shared" ref="X106:X113" si="60">V106*Q106+J106*E106</f>
        <v>144862.21259999997</v>
      </c>
      <c r="Y106" s="79">
        <f>SUM(X104:X106)</f>
        <v>1421720.0148765598</v>
      </c>
      <c r="Z106" s="336"/>
      <c r="AA106" s="58"/>
      <c r="AB106" s="337"/>
      <c r="AC106" s="337"/>
      <c r="AD106" s="58"/>
      <c r="AE106" s="58"/>
    </row>
    <row r="107" spans="1:31" ht="26.25">
      <c r="A107" s="268">
        <v>4</v>
      </c>
      <c r="B107" s="191" t="s">
        <v>48</v>
      </c>
      <c r="C107" s="78" t="s">
        <v>31</v>
      </c>
      <c r="D107" s="294">
        <f>2*0.5</f>
        <v>1</v>
      </c>
      <c r="E107" s="284">
        <f t="shared" si="59"/>
        <v>98</v>
      </c>
      <c r="F107" s="285">
        <v>1</v>
      </c>
      <c r="G107" s="286">
        <f t="shared" si="55"/>
        <v>1.020408163265306E-2</v>
      </c>
      <c r="H107" s="289">
        <f>T107</f>
        <v>473630.09999130003</v>
      </c>
      <c r="I107" s="289"/>
      <c r="J107" s="18">
        <f>G107*H107</f>
        <v>4832.9602039928568</v>
      </c>
      <c r="K107" s="425"/>
      <c r="L107" s="175"/>
      <c r="M107" s="268">
        <v>4</v>
      </c>
      <c r="N107" s="191" t="s">
        <v>48</v>
      </c>
      <c r="O107" s="264" t="s">
        <v>31</v>
      </c>
      <c r="P107" s="265">
        <f>2*0.5</f>
        <v>1</v>
      </c>
      <c r="Q107" s="193">
        <f>Q106</f>
        <v>98</v>
      </c>
      <c r="R107" s="194">
        <v>1</v>
      </c>
      <c r="S107" s="266">
        <f t="shared" ref="S107" si="61">P107*R107/Q107</f>
        <v>1.020408163265306E-2</v>
      </c>
      <c r="T107" s="195">
        <f>694882.9*1.302/2*1.047</f>
        <v>473630.09999130003</v>
      </c>
      <c r="U107" s="196"/>
      <c r="V107" s="197">
        <f t="shared" si="58"/>
        <v>4832.9602039928568</v>
      </c>
      <c r="W107" s="425"/>
      <c r="X107" s="343">
        <f>V107*Q107+J107*E107</f>
        <v>947260.19998259994</v>
      </c>
      <c r="Z107" s="116"/>
      <c r="AA107" s="41"/>
      <c r="AB107" s="152"/>
      <c r="AC107" s="152"/>
      <c r="AD107" s="41"/>
      <c r="AE107" s="41"/>
    </row>
    <row r="108" spans="1:31" ht="15.75" hidden="1" customHeight="1">
      <c r="A108" s="268"/>
      <c r="B108" s="191"/>
      <c r="C108" s="78"/>
      <c r="D108" s="294"/>
      <c r="E108" s="284">
        <f t="shared" si="59"/>
        <v>98</v>
      </c>
      <c r="F108" s="285"/>
      <c r="G108" s="286"/>
      <c r="H108" s="289">
        <f t="shared" ref="H108:H111" si="62">T108</f>
        <v>0</v>
      </c>
      <c r="I108" s="289"/>
      <c r="J108" s="18"/>
      <c r="K108" s="425"/>
      <c r="L108" s="175"/>
      <c r="M108" s="268"/>
      <c r="N108" s="191"/>
      <c r="O108" s="264"/>
      <c r="P108" s="265"/>
      <c r="Q108" s="193">
        <f t="shared" ref="Q108:Q110" si="63">Q107</f>
        <v>98</v>
      </c>
      <c r="R108" s="194"/>
      <c r="S108" s="266"/>
      <c r="T108" s="195"/>
      <c r="U108" s="196"/>
      <c r="V108" s="197"/>
      <c r="W108" s="425"/>
      <c r="X108" s="343">
        <f t="shared" si="60"/>
        <v>0</v>
      </c>
      <c r="Z108" s="116"/>
      <c r="AA108" s="41"/>
      <c r="AB108" s="152"/>
      <c r="AC108" s="152"/>
      <c r="AD108" s="41"/>
      <c r="AE108" s="41"/>
    </row>
    <row r="109" spans="1:31" ht="26.25">
      <c r="A109" s="272">
        <v>5</v>
      </c>
      <c r="B109" s="192" t="s">
        <v>182</v>
      </c>
      <c r="C109" s="264" t="s">
        <v>31</v>
      </c>
      <c r="D109" s="295">
        <f>3*0.5</f>
        <v>1.5</v>
      </c>
      <c r="E109" s="290">
        <f t="shared" si="59"/>
        <v>98</v>
      </c>
      <c r="F109" s="291">
        <v>1</v>
      </c>
      <c r="G109" s="292">
        <f t="shared" si="55"/>
        <v>1.5306122448979591E-2</v>
      </c>
      <c r="H109" s="289">
        <f t="shared" si="62"/>
        <v>327389.07879174006</v>
      </c>
      <c r="I109" s="293"/>
      <c r="J109" s="197">
        <f t="shared" ref="J109" si="64">G109*H109</f>
        <v>5011.0573284450011</v>
      </c>
      <c r="K109" s="425"/>
      <c r="L109" s="175"/>
      <c r="M109" s="272">
        <v>5</v>
      </c>
      <c r="N109" s="81" t="s">
        <v>182</v>
      </c>
      <c r="O109" s="264" t="s">
        <v>31</v>
      </c>
      <c r="P109" s="265">
        <f>3*0.5</f>
        <v>1.5</v>
      </c>
      <c r="Q109" s="193">
        <f t="shared" si="63"/>
        <v>98</v>
      </c>
      <c r="R109" s="194">
        <v>1</v>
      </c>
      <c r="S109" s="266">
        <f t="shared" ref="S109" si="65">P109*R109/Q109</f>
        <v>1.5306122448979591E-2</v>
      </c>
      <c r="T109" s="195">
        <f>719870.9*1.302/3*1.0479</f>
        <v>327389.07879174006</v>
      </c>
      <c r="U109" s="196"/>
      <c r="V109" s="197">
        <f t="shared" ref="V109" si="66">S109*T109</f>
        <v>5011.0573284450011</v>
      </c>
      <c r="W109" s="425"/>
      <c r="X109" s="343">
        <f>V109*Q109+J109*E109</f>
        <v>982167.23637522024</v>
      </c>
      <c r="Z109" s="116"/>
      <c r="AA109" s="131"/>
      <c r="AB109" s="152"/>
      <c r="AC109" s="152"/>
      <c r="AD109" s="41"/>
      <c r="AE109" s="41"/>
    </row>
    <row r="110" spans="1:31" ht="26.25">
      <c r="A110" s="273">
        <v>6</v>
      </c>
      <c r="B110" s="192" t="s">
        <v>81</v>
      </c>
      <c r="C110" s="264" t="s">
        <v>31</v>
      </c>
      <c r="D110" s="295">
        <f>1/2</f>
        <v>0.5</v>
      </c>
      <c r="E110" s="290">
        <f t="shared" si="59"/>
        <v>98</v>
      </c>
      <c r="F110" s="291">
        <v>1</v>
      </c>
      <c r="G110" s="292">
        <f t="shared" ref="G110" si="67">D110*F110/E110</f>
        <v>5.1020408163265302E-3</v>
      </c>
      <c r="H110" s="289">
        <f t="shared" si="62"/>
        <v>502732.17894060002</v>
      </c>
      <c r="I110" s="293"/>
      <c r="J110" s="197">
        <f>G110*H110</f>
        <v>2564.9600966357143</v>
      </c>
      <c r="K110" s="425"/>
      <c r="L110" s="175"/>
      <c r="M110" s="273">
        <v>6</v>
      </c>
      <c r="N110" s="81" t="s">
        <v>81</v>
      </c>
      <c r="O110" s="264" t="s">
        <v>31</v>
      </c>
      <c r="P110" s="265">
        <f>1/2</f>
        <v>0.5</v>
      </c>
      <c r="Q110" s="193">
        <f t="shared" si="63"/>
        <v>98</v>
      </c>
      <c r="R110" s="194">
        <v>1</v>
      </c>
      <c r="S110" s="266">
        <f>P110*R110/Q110</f>
        <v>5.1020408163265302E-3</v>
      </c>
      <c r="T110" s="195">
        <f>368789.9*1.302/1*1.047</f>
        <v>502732.17894060002</v>
      </c>
      <c r="U110" s="196"/>
      <c r="V110" s="197">
        <f>S110*T110</f>
        <v>2564.9600966357143</v>
      </c>
      <c r="W110" s="425"/>
      <c r="X110" s="343">
        <f t="shared" si="60"/>
        <v>502732.17894060002</v>
      </c>
      <c r="Z110" s="116"/>
      <c r="AA110" s="131"/>
      <c r="AB110" s="152"/>
      <c r="AC110" s="152"/>
      <c r="AD110" s="41"/>
      <c r="AE110" s="41"/>
    </row>
    <row r="111" spans="1:31" ht="26.25">
      <c r="A111" s="273">
        <v>7</v>
      </c>
      <c r="B111" s="192" t="s">
        <v>181</v>
      </c>
      <c r="C111" s="264" t="s">
        <v>31</v>
      </c>
      <c r="D111" s="295">
        <f>2/2</f>
        <v>1</v>
      </c>
      <c r="E111" s="290">
        <f>E104</f>
        <v>98</v>
      </c>
      <c r="F111" s="291">
        <v>1</v>
      </c>
      <c r="G111" s="292">
        <f t="shared" ref="G111" si="68">D111*F111/E111</f>
        <v>1.020408163265306E-2</v>
      </c>
      <c r="H111" s="289">
        <f t="shared" si="62"/>
        <v>444044.29511442006</v>
      </c>
      <c r="I111" s="293"/>
      <c r="J111" s="197">
        <f t="shared" ref="J111" si="69">G111*H111</f>
        <v>4531.0642358614286</v>
      </c>
      <c r="K111" s="425"/>
      <c r="L111" s="175"/>
      <c r="M111" s="273">
        <v>7</v>
      </c>
      <c r="N111" s="80" t="s">
        <v>181</v>
      </c>
      <c r="O111" s="264" t="s">
        <v>31</v>
      </c>
      <c r="P111" s="265">
        <f>2/2</f>
        <v>1</v>
      </c>
      <c r="Q111" s="193">
        <f>Q104</f>
        <v>98</v>
      </c>
      <c r="R111" s="194">
        <v>1</v>
      </c>
      <c r="S111" s="266">
        <f t="shared" ref="S111" si="70">P111*R111/Q111</f>
        <v>1.020408163265306E-2</v>
      </c>
      <c r="T111" s="195">
        <f>650978.9*1.302/2*1.0478</f>
        <v>444044.29511442006</v>
      </c>
      <c r="U111" s="196"/>
      <c r="V111" s="197">
        <f t="shared" ref="V111" si="71">S111*T111</f>
        <v>4531.0642358614286</v>
      </c>
      <c r="W111" s="425"/>
      <c r="X111" s="343">
        <f>V111*Q111+J111*E111</f>
        <v>888088.59022884001</v>
      </c>
      <c r="Z111" s="32"/>
      <c r="AA111" s="45"/>
      <c r="AB111" s="60"/>
      <c r="AC111" s="60"/>
    </row>
    <row r="112" spans="1:31" ht="26.25">
      <c r="A112" s="273">
        <v>8</v>
      </c>
      <c r="B112" s="192"/>
      <c r="C112" s="264"/>
      <c r="D112" s="295"/>
      <c r="E112" s="290"/>
      <c r="F112" s="291"/>
      <c r="G112" s="292"/>
      <c r="H112" s="293"/>
      <c r="I112" s="293"/>
      <c r="J112" s="197"/>
      <c r="K112" s="425"/>
      <c r="L112" s="175"/>
      <c r="M112" s="273">
        <v>8</v>
      </c>
      <c r="N112" s="81" t="s">
        <v>134</v>
      </c>
      <c r="O112" s="264" t="s">
        <v>31</v>
      </c>
      <c r="P112" s="265">
        <v>1</v>
      </c>
      <c r="Q112" s="193">
        <f t="shared" ref="Q112:Q114" si="72">Q111</f>
        <v>98</v>
      </c>
      <c r="R112" s="194">
        <v>1</v>
      </c>
      <c r="S112" s="266">
        <f t="shared" ref="S112" si="73">P112*R112/Q112</f>
        <v>1.020408163265306E-2</v>
      </c>
      <c r="T112" s="195">
        <f>418689.91*1.302/1*1.0473</f>
        <v>570919.11345138587</v>
      </c>
      <c r="U112" s="196"/>
      <c r="V112" s="197">
        <f>S112*T112</f>
        <v>5825.7052392998557</v>
      </c>
      <c r="W112" s="425"/>
      <c r="X112" s="343">
        <f t="shared" si="60"/>
        <v>570919.11345138587</v>
      </c>
      <c r="Y112" s="41"/>
      <c r="Z112" s="338"/>
      <c r="AA112" s="131"/>
      <c r="AB112" s="152"/>
      <c r="AC112" s="152"/>
    </row>
    <row r="113" spans="1:29" ht="26.25">
      <c r="A113" s="273">
        <v>9</v>
      </c>
      <c r="B113" s="192"/>
      <c r="C113" s="264"/>
      <c r="D113" s="295"/>
      <c r="E113" s="290"/>
      <c r="F113" s="291"/>
      <c r="G113" s="292"/>
      <c r="H113" s="293"/>
      <c r="I113" s="293"/>
      <c r="J113" s="197"/>
      <c r="K113" s="425"/>
      <c r="L113" s="175"/>
      <c r="M113" s="273">
        <v>9</v>
      </c>
      <c r="N113" s="81" t="s">
        <v>135</v>
      </c>
      <c r="O113" s="264" t="s">
        <v>31</v>
      </c>
      <c r="P113" s="265">
        <v>2</v>
      </c>
      <c r="Q113" s="193">
        <f t="shared" si="72"/>
        <v>98</v>
      </c>
      <c r="R113" s="194">
        <v>1</v>
      </c>
      <c r="S113" s="266">
        <f t="shared" ref="S113:S114" si="74">P113*R113/Q113</f>
        <v>2.0408163265306121E-2</v>
      </c>
      <c r="T113" s="195">
        <f>658937.7*1.302/2*1.047</f>
        <v>449129.95950689993</v>
      </c>
      <c r="U113" s="196"/>
      <c r="V113" s="197">
        <f t="shared" ref="V113:V114" si="75">S113*T113</f>
        <v>9165.9175409571399</v>
      </c>
      <c r="W113" s="425"/>
      <c r="X113" s="343">
        <f t="shared" si="60"/>
        <v>898259.91901379975</v>
      </c>
      <c r="Y113" s="41"/>
      <c r="Z113" s="339"/>
      <c r="AA113" s="131"/>
      <c r="AB113" s="152"/>
      <c r="AC113" s="152"/>
    </row>
    <row r="114" spans="1:29" ht="26.25">
      <c r="A114" s="273">
        <v>10</v>
      </c>
      <c r="B114" s="192"/>
      <c r="C114" s="264"/>
      <c r="D114" s="295"/>
      <c r="E114" s="290"/>
      <c r="F114" s="291"/>
      <c r="G114" s="292"/>
      <c r="H114" s="293"/>
      <c r="I114" s="293"/>
      <c r="J114" s="197"/>
      <c r="K114" s="425"/>
      <c r="L114" s="175"/>
      <c r="M114" s="273">
        <v>10</v>
      </c>
      <c r="N114" s="249" t="s">
        <v>136</v>
      </c>
      <c r="O114" s="264" t="s">
        <v>31</v>
      </c>
      <c r="P114" s="265">
        <v>1</v>
      </c>
      <c r="Q114" s="193">
        <f t="shared" si="72"/>
        <v>98</v>
      </c>
      <c r="R114" s="194">
        <v>1</v>
      </c>
      <c r="S114" s="266">
        <f t="shared" si="74"/>
        <v>1.020408163265306E-2</v>
      </c>
      <c r="T114" s="195">
        <f>321923.924*1.302/1*1.047</f>
        <v>438844.76165325602</v>
      </c>
      <c r="U114" s="196"/>
      <c r="V114" s="197">
        <f t="shared" si="75"/>
        <v>4478.0077719720002</v>
      </c>
      <c r="W114" s="425"/>
      <c r="X114" s="343">
        <f>V114*Q114+J114*E114</f>
        <v>438844.76165325602</v>
      </c>
      <c r="Y114" s="32">
        <f>SUM(X107:X114)</f>
        <v>5228271.9996457016</v>
      </c>
      <c r="Z114" s="32">
        <v>5228272</v>
      </c>
      <c r="AA114" s="45"/>
      <c r="AB114" s="60"/>
      <c r="AC114" s="60"/>
    </row>
    <row r="115" spans="1:29" ht="15.75" hidden="1" customHeight="1">
      <c r="A115" s="198"/>
      <c r="B115" s="330"/>
      <c r="C115" s="200"/>
      <c r="D115" s="201"/>
      <c r="E115" s="202"/>
      <c r="F115" s="203"/>
      <c r="G115" s="204"/>
      <c r="H115" s="205"/>
      <c r="I115" s="196"/>
      <c r="J115" s="197"/>
      <c r="K115" s="425"/>
      <c r="L115" s="175"/>
      <c r="M115" s="198"/>
      <c r="N115" s="199"/>
      <c r="O115" s="200"/>
      <c r="P115" s="201"/>
      <c r="Q115" s="202"/>
      <c r="R115" s="203"/>
      <c r="S115" s="204"/>
      <c r="T115" s="205"/>
      <c r="U115" s="196"/>
      <c r="V115" s="197"/>
      <c r="W115" s="425"/>
      <c r="X115" s="111"/>
      <c r="Z115" s="32">
        <f t="shared" ref="Z115" si="76">J115*135</f>
        <v>0</v>
      </c>
    </row>
    <row r="116" spans="1:29">
      <c r="A116" s="406" t="s">
        <v>27</v>
      </c>
      <c r="B116" s="407"/>
      <c r="C116" s="407"/>
      <c r="D116" s="407"/>
      <c r="E116" s="407"/>
      <c r="F116" s="407"/>
      <c r="G116" s="407"/>
      <c r="H116" s="407"/>
      <c r="I116" s="408"/>
      <c r="J116" s="206">
        <f>SUM(J104:J115)</f>
        <v>24022.886915535</v>
      </c>
      <c r="K116" s="426"/>
      <c r="L116" s="175"/>
      <c r="M116" s="406" t="s">
        <v>27</v>
      </c>
      <c r="N116" s="407"/>
      <c r="O116" s="407"/>
      <c r="P116" s="407"/>
      <c r="Q116" s="407"/>
      <c r="R116" s="407"/>
      <c r="S116" s="407"/>
      <c r="T116" s="407"/>
      <c r="U116" s="408"/>
      <c r="V116" s="206">
        <f>SUM(V104:V115)</f>
        <v>43834.17445714114</v>
      </c>
      <c r="W116" s="426"/>
      <c r="X116" s="111"/>
      <c r="Y116" s="344">
        <f>Z114-Y114</f>
        <v>3.5429839044809341E-4</v>
      </c>
      <c r="Z116" s="149"/>
      <c r="AA116" s="150"/>
      <c r="AB116" s="150"/>
      <c r="AC116" s="151"/>
    </row>
    <row r="117" spans="1:29" ht="15" customHeight="1">
      <c r="A117" s="409" t="s">
        <v>61</v>
      </c>
      <c r="B117" s="410"/>
      <c r="C117" s="410"/>
      <c r="D117" s="410"/>
      <c r="E117" s="410"/>
      <c r="F117" s="410"/>
      <c r="G117" s="410"/>
      <c r="H117" s="410"/>
      <c r="I117" s="410"/>
      <c r="J117" s="410"/>
      <c r="K117" s="411"/>
      <c r="L117" s="174"/>
      <c r="M117" s="409" t="s">
        <v>61</v>
      </c>
      <c r="N117" s="410"/>
      <c r="O117" s="410"/>
      <c r="P117" s="410"/>
      <c r="Q117" s="410"/>
      <c r="R117" s="410"/>
      <c r="S117" s="410"/>
      <c r="T117" s="410"/>
      <c r="U117" s="410"/>
      <c r="V117" s="410"/>
      <c r="W117" s="411"/>
      <c r="X117" s="113"/>
      <c r="Z117" s="131"/>
      <c r="AA117" s="41"/>
      <c r="AB117" s="152"/>
      <c r="AC117" s="153"/>
    </row>
    <row r="118" spans="1:29" ht="30.75">
      <c r="A118" s="274">
        <v>1</v>
      </c>
      <c r="B118" s="331" t="s">
        <v>95</v>
      </c>
      <c r="C118" s="209" t="s">
        <v>49</v>
      </c>
      <c r="D118" s="293">
        <v>0.5</v>
      </c>
      <c r="E118" s="290">
        <v>98</v>
      </c>
      <c r="F118" s="291">
        <v>1</v>
      </c>
      <c r="G118" s="292">
        <f t="shared" ref="G118:G125" si="77">D118*F118/E118</f>
        <v>5.1020408163265302E-3</v>
      </c>
      <c r="H118" s="296">
        <f>T118</f>
        <v>11000</v>
      </c>
      <c r="I118" s="297"/>
      <c r="J118" s="197">
        <f t="shared" ref="J118:J128" si="78">G118*H118</f>
        <v>56.12244897959183</v>
      </c>
      <c r="K118" s="421"/>
      <c r="L118" s="175"/>
      <c r="M118" s="274">
        <v>1</v>
      </c>
      <c r="N118" s="208" t="s">
        <v>95</v>
      </c>
      <c r="O118" s="209" t="s">
        <v>49</v>
      </c>
      <c r="P118" s="212">
        <v>0.5</v>
      </c>
      <c r="Q118" s="193">
        <v>98</v>
      </c>
      <c r="R118" s="194">
        <v>1</v>
      </c>
      <c r="S118" s="266">
        <f t="shared" ref="S118:S134" si="79">P118*R118/Q118</f>
        <v>5.1020408163265302E-3</v>
      </c>
      <c r="T118" s="209">
        <v>11000</v>
      </c>
      <c r="U118" s="196"/>
      <c r="V118" s="197">
        <f t="shared" ref="V118:V131" si="80">S118*T118</f>
        <v>56.12244897959183</v>
      </c>
      <c r="W118" s="421"/>
      <c r="X118" s="111"/>
      <c r="Y118" s="362">
        <f>V118*Q118+J118*E118</f>
        <v>10999.999999999998</v>
      </c>
      <c r="Z118" s="345"/>
      <c r="AA118" s="346"/>
      <c r="AB118" s="347"/>
      <c r="AC118" s="79"/>
    </row>
    <row r="119" spans="1:29" ht="30.75">
      <c r="A119" s="274">
        <v>2</v>
      </c>
      <c r="B119" s="331" t="s">
        <v>137</v>
      </c>
      <c r="C119" s="209" t="s">
        <v>49</v>
      </c>
      <c r="D119" s="293">
        <v>0.5</v>
      </c>
      <c r="E119" s="290">
        <f>E118</f>
        <v>98</v>
      </c>
      <c r="F119" s="291">
        <v>1</v>
      </c>
      <c r="G119" s="292">
        <f t="shared" si="77"/>
        <v>5.1020408163265302E-3</v>
      </c>
      <c r="H119" s="296">
        <f t="shared" ref="H119:H152" si="81">T119</f>
        <v>0</v>
      </c>
      <c r="I119" s="297"/>
      <c r="J119" s="197">
        <f t="shared" si="78"/>
        <v>0</v>
      </c>
      <c r="K119" s="422"/>
      <c r="L119" s="175"/>
      <c r="M119" s="274">
        <v>2</v>
      </c>
      <c r="N119" s="208" t="s">
        <v>137</v>
      </c>
      <c r="O119" s="209" t="s">
        <v>49</v>
      </c>
      <c r="P119" s="212">
        <v>0.5</v>
      </c>
      <c r="Q119" s="193">
        <f>Q118</f>
        <v>98</v>
      </c>
      <c r="R119" s="194">
        <v>1</v>
      </c>
      <c r="S119" s="266">
        <f t="shared" si="79"/>
        <v>5.1020408163265302E-3</v>
      </c>
      <c r="T119" s="209">
        <v>0</v>
      </c>
      <c r="U119" s="196"/>
      <c r="V119" s="197">
        <f>S119*T119</f>
        <v>0</v>
      </c>
      <c r="W119" s="422"/>
      <c r="X119" s="111"/>
      <c r="Y119" s="362">
        <f>V119*Q119+J119*E119</f>
        <v>0</v>
      </c>
      <c r="Z119" s="348"/>
      <c r="AA119" s="155"/>
      <c r="AB119" s="349"/>
      <c r="AC119" s="79"/>
    </row>
    <row r="120" spans="1:29" ht="30.75">
      <c r="A120" s="274">
        <v>3</v>
      </c>
      <c r="B120" s="331" t="s">
        <v>96</v>
      </c>
      <c r="C120" s="209" t="s">
        <v>49</v>
      </c>
      <c r="D120" s="293">
        <v>0.5</v>
      </c>
      <c r="E120" s="290">
        <f t="shared" ref="E120:E152" si="82">E119</f>
        <v>98</v>
      </c>
      <c r="F120" s="291">
        <v>1</v>
      </c>
      <c r="G120" s="292">
        <f t="shared" si="77"/>
        <v>5.1020408163265302E-3</v>
      </c>
      <c r="H120" s="296">
        <f t="shared" si="81"/>
        <v>5000</v>
      </c>
      <c r="I120" s="297"/>
      <c r="J120" s="197">
        <f t="shared" si="78"/>
        <v>25.510204081632651</v>
      </c>
      <c r="K120" s="422"/>
      <c r="L120" s="175"/>
      <c r="M120" s="274">
        <v>3</v>
      </c>
      <c r="N120" s="208" t="s">
        <v>96</v>
      </c>
      <c r="O120" s="209" t="s">
        <v>49</v>
      </c>
      <c r="P120" s="212">
        <v>0.5</v>
      </c>
      <c r="Q120" s="193">
        <f t="shared" ref="Q120:Q138" si="83">Q119</f>
        <v>98</v>
      </c>
      <c r="R120" s="194">
        <v>1</v>
      </c>
      <c r="S120" s="266">
        <f t="shared" si="79"/>
        <v>5.1020408163265302E-3</v>
      </c>
      <c r="T120" s="209">
        <v>5000</v>
      </c>
      <c r="U120" s="196"/>
      <c r="V120" s="197">
        <f t="shared" si="80"/>
        <v>25.510204081632651</v>
      </c>
      <c r="W120" s="422"/>
      <c r="X120" s="111"/>
      <c r="Y120" s="362">
        <f t="shared" ref="Y120:Y152" si="84">V120*Q120+J120*E120</f>
        <v>5000</v>
      </c>
      <c r="Z120" s="350"/>
      <c r="AA120" s="351"/>
      <c r="AB120" s="347"/>
      <c r="AC120" s="79"/>
    </row>
    <row r="121" spans="1:29" ht="30.75">
      <c r="A121" s="274">
        <v>4</v>
      </c>
      <c r="B121" s="331" t="s">
        <v>82</v>
      </c>
      <c r="C121" s="209" t="s">
        <v>49</v>
      </c>
      <c r="D121" s="293">
        <v>0.5</v>
      </c>
      <c r="E121" s="290">
        <f t="shared" si="82"/>
        <v>98</v>
      </c>
      <c r="F121" s="291">
        <v>1</v>
      </c>
      <c r="G121" s="292">
        <f t="shared" si="77"/>
        <v>5.1020408163265302E-3</v>
      </c>
      <c r="H121" s="296">
        <f t="shared" si="81"/>
        <v>52400</v>
      </c>
      <c r="I121" s="297"/>
      <c r="J121" s="197">
        <f t="shared" si="78"/>
        <v>267.34693877551018</v>
      </c>
      <c r="K121" s="422"/>
      <c r="L121" s="175"/>
      <c r="M121" s="274">
        <v>4</v>
      </c>
      <c r="N121" s="208" t="s">
        <v>82</v>
      </c>
      <c r="O121" s="209" t="s">
        <v>49</v>
      </c>
      <c r="P121" s="212">
        <v>0.5</v>
      </c>
      <c r="Q121" s="193">
        <f t="shared" si="83"/>
        <v>98</v>
      </c>
      <c r="R121" s="194">
        <v>1</v>
      </c>
      <c r="S121" s="266">
        <f t="shared" si="79"/>
        <v>5.1020408163265302E-3</v>
      </c>
      <c r="T121" s="209">
        <v>52400</v>
      </c>
      <c r="U121" s="196"/>
      <c r="V121" s="197">
        <f t="shared" si="80"/>
        <v>267.34693877551018</v>
      </c>
      <c r="W121" s="422"/>
      <c r="X121" s="111"/>
      <c r="Y121" s="362">
        <f t="shared" si="84"/>
        <v>52399.999999999993</v>
      </c>
      <c r="Z121" s="350"/>
      <c r="AA121" s="351"/>
      <c r="AB121" s="347"/>
      <c r="AC121" s="79"/>
    </row>
    <row r="122" spans="1:29" ht="48">
      <c r="A122" s="274">
        <v>5</v>
      </c>
      <c r="B122" s="332" t="s">
        <v>227</v>
      </c>
      <c r="C122" s="209" t="s">
        <v>49</v>
      </c>
      <c r="D122" s="293">
        <v>0.5</v>
      </c>
      <c r="E122" s="290">
        <f t="shared" si="82"/>
        <v>98</v>
      </c>
      <c r="F122" s="291">
        <v>1</v>
      </c>
      <c r="G122" s="292">
        <f t="shared" si="77"/>
        <v>5.1020408163265302E-3</v>
      </c>
      <c r="H122" s="296">
        <f t="shared" si="81"/>
        <v>0</v>
      </c>
      <c r="I122" s="297"/>
      <c r="J122" s="197">
        <f t="shared" si="78"/>
        <v>0</v>
      </c>
      <c r="K122" s="422"/>
      <c r="L122" s="175"/>
      <c r="M122" s="274">
        <v>5</v>
      </c>
      <c r="N122" s="210" t="s">
        <v>227</v>
      </c>
      <c r="O122" s="209" t="s">
        <v>49</v>
      </c>
      <c r="P122" s="212">
        <v>0.5</v>
      </c>
      <c r="Q122" s="193">
        <f t="shared" si="83"/>
        <v>98</v>
      </c>
      <c r="R122" s="194">
        <v>1</v>
      </c>
      <c r="S122" s="266">
        <f t="shared" si="79"/>
        <v>5.1020408163265302E-3</v>
      </c>
      <c r="T122" s="209">
        <v>0</v>
      </c>
      <c r="U122" s="196"/>
      <c r="V122" s="197">
        <f t="shared" si="80"/>
        <v>0</v>
      </c>
      <c r="W122" s="422"/>
      <c r="X122" s="111"/>
      <c r="Y122" s="362">
        <f t="shared" si="84"/>
        <v>0</v>
      </c>
      <c r="Z122" s="350"/>
      <c r="AA122" s="351"/>
      <c r="AB122" s="347"/>
      <c r="AC122" s="79"/>
    </row>
    <row r="123" spans="1:29" ht="32.25">
      <c r="A123" s="274">
        <v>6</v>
      </c>
      <c r="B123" s="332" t="s">
        <v>228</v>
      </c>
      <c r="C123" s="209" t="s">
        <v>49</v>
      </c>
      <c r="D123" s="293">
        <v>0.5</v>
      </c>
      <c r="E123" s="290">
        <f t="shared" si="82"/>
        <v>98</v>
      </c>
      <c r="F123" s="291">
        <v>1</v>
      </c>
      <c r="G123" s="292">
        <f t="shared" si="77"/>
        <v>5.1020408163265302E-3</v>
      </c>
      <c r="H123" s="296">
        <f t="shared" si="81"/>
        <v>4200</v>
      </c>
      <c r="I123" s="297"/>
      <c r="J123" s="197">
        <f t="shared" si="78"/>
        <v>21.428571428571427</v>
      </c>
      <c r="K123" s="422"/>
      <c r="L123" s="175"/>
      <c r="M123" s="274">
        <v>6</v>
      </c>
      <c r="N123" s="210" t="s">
        <v>228</v>
      </c>
      <c r="O123" s="209" t="s">
        <v>49</v>
      </c>
      <c r="P123" s="212">
        <v>0.5</v>
      </c>
      <c r="Q123" s="193">
        <f t="shared" si="83"/>
        <v>98</v>
      </c>
      <c r="R123" s="194">
        <v>1</v>
      </c>
      <c r="S123" s="266">
        <f t="shared" si="79"/>
        <v>5.1020408163265302E-3</v>
      </c>
      <c r="T123" s="209">
        <v>4200</v>
      </c>
      <c r="U123" s="196"/>
      <c r="V123" s="197">
        <f t="shared" si="80"/>
        <v>21.428571428571427</v>
      </c>
      <c r="W123" s="422"/>
      <c r="X123" s="111"/>
      <c r="Y123" s="362">
        <f t="shared" si="84"/>
        <v>4200</v>
      </c>
      <c r="Z123" s="350"/>
      <c r="AA123" s="351"/>
      <c r="AB123" s="347"/>
      <c r="AC123" s="79"/>
    </row>
    <row r="124" spans="1:29" ht="30.75">
      <c r="A124" s="274">
        <v>7</v>
      </c>
      <c r="B124" s="331" t="s">
        <v>120</v>
      </c>
      <c r="C124" s="209" t="s">
        <v>49</v>
      </c>
      <c r="D124" s="296">
        <v>0.5</v>
      </c>
      <c r="E124" s="290">
        <f t="shared" si="82"/>
        <v>98</v>
      </c>
      <c r="F124" s="291">
        <v>1</v>
      </c>
      <c r="G124" s="292">
        <f t="shared" ref="G124" si="85">D124*F124/E124</f>
        <v>5.1020408163265302E-3</v>
      </c>
      <c r="H124" s="296">
        <f t="shared" si="81"/>
        <v>65640</v>
      </c>
      <c r="I124" s="297"/>
      <c r="J124" s="197">
        <f t="shared" ref="J124" si="86">G124*H124</f>
        <v>334.89795918367344</v>
      </c>
      <c r="K124" s="422"/>
      <c r="L124" s="175"/>
      <c r="M124" s="274">
        <v>7</v>
      </c>
      <c r="N124" s="208" t="s">
        <v>139</v>
      </c>
      <c r="O124" s="209" t="s">
        <v>49</v>
      </c>
      <c r="P124" s="267">
        <v>0.5</v>
      </c>
      <c r="Q124" s="193">
        <f t="shared" si="83"/>
        <v>98</v>
      </c>
      <c r="R124" s="194">
        <v>1</v>
      </c>
      <c r="S124" s="266">
        <f t="shared" si="79"/>
        <v>5.1020408163265302E-3</v>
      </c>
      <c r="T124" s="209">
        <v>65640</v>
      </c>
      <c r="U124" s="196"/>
      <c r="V124" s="197">
        <f t="shared" si="80"/>
        <v>334.89795918367344</v>
      </c>
      <c r="W124" s="422"/>
      <c r="X124" s="111"/>
      <c r="Y124" s="362">
        <f t="shared" si="84"/>
        <v>65640</v>
      </c>
      <c r="Z124" s="350"/>
      <c r="AA124" s="351"/>
      <c r="AB124" s="347"/>
      <c r="AC124" s="79"/>
    </row>
    <row r="125" spans="1:29" ht="30.75">
      <c r="A125" s="274">
        <v>8</v>
      </c>
      <c r="B125" s="331" t="s">
        <v>97</v>
      </c>
      <c r="C125" s="209" t="s">
        <v>49</v>
      </c>
      <c r="D125" s="293">
        <v>0</v>
      </c>
      <c r="E125" s="290">
        <f t="shared" si="82"/>
        <v>98</v>
      </c>
      <c r="F125" s="291">
        <v>1</v>
      </c>
      <c r="G125" s="292">
        <f t="shared" si="77"/>
        <v>0</v>
      </c>
      <c r="H125" s="296">
        <f t="shared" si="81"/>
        <v>0</v>
      </c>
      <c r="I125" s="297"/>
      <c r="J125" s="197">
        <f t="shared" si="78"/>
        <v>0</v>
      </c>
      <c r="K125" s="422"/>
      <c r="L125" s="175"/>
      <c r="M125" s="274">
        <v>8</v>
      </c>
      <c r="N125" s="208" t="s">
        <v>97</v>
      </c>
      <c r="O125" s="209" t="s">
        <v>49</v>
      </c>
      <c r="P125" s="212">
        <v>0</v>
      </c>
      <c r="Q125" s="193">
        <f t="shared" si="83"/>
        <v>98</v>
      </c>
      <c r="R125" s="194">
        <v>1</v>
      </c>
      <c r="S125" s="266">
        <f t="shared" si="79"/>
        <v>0</v>
      </c>
      <c r="T125" s="209">
        <v>0</v>
      </c>
      <c r="U125" s="196"/>
      <c r="V125" s="197">
        <f t="shared" si="80"/>
        <v>0</v>
      </c>
      <c r="W125" s="422"/>
      <c r="X125" s="111"/>
      <c r="Y125" s="362">
        <f t="shared" si="84"/>
        <v>0</v>
      </c>
      <c r="Z125" s="56"/>
      <c r="AA125" s="58"/>
      <c r="AB125" s="349"/>
      <c r="AC125" s="79"/>
    </row>
    <row r="126" spans="1:29" ht="30.75">
      <c r="A126" s="274">
        <v>9</v>
      </c>
      <c r="B126" s="331" t="s">
        <v>98</v>
      </c>
      <c r="C126" s="209" t="s">
        <v>49</v>
      </c>
      <c r="D126" s="293">
        <v>0.5</v>
      </c>
      <c r="E126" s="290">
        <f t="shared" si="82"/>
        <v>98</v>
      </c>
      <c r="F126" s="291">
        <v>1</v>
      </c>
      <c r="G126" s="292">
        <f t="shared" ref="G126:G128" si="87">D126*F126/E126</f>
        <v>5.1020408163265302E-3</v>
      </c>
      <c r="H126" s="296">
        <f t="shared" si="81"/>
        <v>2800</v>
      </c>
      <c r="I126" s="297"/>
      <c r="J126" s="197">
        <f t="shared" si="78"/>
        <v>14.285714285714285</v>
      </c>
      <c r="K126" s="422"/>
      <c r="L126" s="175"/>
      <c r="M126" s="274">
        <v>9</v>
      </c>
      <c r="N126" s="208" t="s">
        <v>98</v>
      </c>
      <c r="O126" s="209" t="s">
        <v>49</v>
      </c>
      <c r="P126" s="212">
        <v>0.5</v>
      </c>
      <c r="Q126" s="193">
        <f t="shared" si="83"/>
        <v>98</v>
      </c>
      <c r="R126" s="194">
        <v>1</v>
      </c>
      <c r="S126" s="266">
        <f t="shared" si="79"/>
        <v>5.1020408163265302E-3</v>
      </c>
      <c r="T126" s="209">
        <v>2800</v>
      </c>
      <c r="U126" s="196"/>
      <c r="V126" s="197">
        <f t="shared" si="80"/>
        <v>14.285714285714285</v>
      </c>
      <c r="W126" s="422"/>
      <c r="X126" s="111"/>
      <c r="Y126" s="362">
        <f t="shared" si="84"/>
        <v>2800</v>
      </c>
      <c r="Z126" s="350"/>
      <c r="AA126" s="351"/>
      <c r="AB126" s="347"/>
      <c r="AC126" s="79"/>
    </row>
    <row r="127" spans="1:29" ht="30.75">
      <c r="A127" s="274">
        <v>10</v>
      </c>
      <c r="B127" s="331" t="s">
        <v>99</v>
      </c>
      <c r="C127" s="209" t="s">
        <v>49</v>
      </c>
      <c r="D127" s="293">
        <v>0.5</v>
      </c>
      <c r="E127" s="290">
        <f t="shared" si="82"/>
        <v>98</v>
      </c>
      <c r="F127" s="291">
        <v>1</v>
      </c>
      <c r="G127" s="292">
        <f t="shared" si="87"/>
        <v>5.1020408163265302E-3</v>
      </c>
      <c r="H127" s="296">
        <f t="shared" si="81"/>
        <v>2700</v>
      </c>
      <c r="I127" s="297"/>
      <c r="J127" s="211">
        <f t="shared" si="78"/>
        <v>13.775510204081632</v>
      </c>
      <c r="K127" s="422"/>
      <c r="L127" s="175"/>
      <c r="M127" s="274">
        <v>10</v>
      </c>
      <c r="N127" s="208" t="s">
        <v>99</v>
      </c>
      <c r="O127" s="209" t="s">
        <v>49</v>
      </c>
      <c r="P127" s="212">
        <v>0.5</v>
      </c>
      <c r="Q127" s="193">
        <f t="shared" si="83"/>
        <v>98</v>
      </c>
      <c r="R127" s="194">
        <v>1</v>
      </c>
      <c r="S127" s="266">
        <f t="shared" si="79"/>
        <v>5.1020408163265302E-3</v>
      </c>
      <c r="T127" s="209">
        <v>2700</v>
      </c>
      <c r="U127" s="196"/>
      <c r="V127" s="211">
        <f t="shared" si="80"/>
        <v>13.775510204081632</v>
      </c>
      <c r="W127" s="422"/>
      <c r="X127" s="111"/>
      <c r="Y127" s="362">
        <f t="shared" si="84"/>
        <v>2700</v>
      </c>
      <c r="Z127" s="350"/>
      <c r="AA127" s="351"/>
      <c r="AB127" s="347"/>
      <c r="AC127" s="79"/>
    </row>
    <row r="128" spans="1:29" ht="30.75">
      <c r="A128" s="274">
        <v>11</v>
      </c>
      <c r="B128" s="331" t="s">
        <v>205</v>
      </c>
      <c r="C128" s="209" t="s">
        <v>49</v>
      </c>
      <c r="D128" s="293">
        <v>10</v>
      </c>
      <c r="E128" s="290">
        <v>98</v>
      </c>
      <c r="F128" s="291">
        <v>1</v>
      </c>
      <c r="G128" s="292">
        <f t="shared" si="87"/>
        <v>0.10204081632653061</v>
      </c>
      <c r="H128" s="296">
        <f t="shared" si="81"/>
        <v>3050</v>
      </c>
      <c r="I128" s="297"/>
      <c r="J128" s="197">
        <f t="shared" si="78"/>
        <v>311.22448979591837</v>
      </c>
      <c r="K128" s="422"/>
      <c r="L128" s="175"/>
      <c r="M128" s="274">
        <v>11</v>
      </c>
      <c r="N128" s="208" t="s">
        <v>205</v>
      </c>
      <c r="O128" s="209" t="s">
        <v>49</v>
      </c>
      <c r="P128" s="212">
        <v>10</v>
      </c>
      <c r="Q128" s="193">
        <v>98</v>
      </c>
      <c r="R128" s="194">
        <v>1</v>
      </c>
      <c r="S128" s="266">
        <f t="shared" si="79"/>
        <v>0.10204081632653061</v>
      </c>
      <c r="T128" s="209">
        <v>3050</v>
      </c>
      <c r="U128" s="196"/>
      <c r="V128" s="197">
        <f t="shared" si="80"/>
        <v>311.22448979591837</v>
      </c>
      <c r="W128" s="422"/>
      <c r="X128" s="111"/>
      <c r="Y128" s="362">
        <f t="shared" si="84"/>
        <v>61000</v>
      </c>
      <c r="Z128" s="350"/>
      <c r="AA128" s="351"/>
      <c r="AB128" s="347"/>
      <c r="AC128" s="79"/>
    </row>
    <row r="129" spans="1:29" ht="30.75">
      <c r="A129" s="274">
        <v>12</v>
      </c>
      <c r="B129" s="331" t="s">
        <v>142</v>
      </c>
      <c r="C129" s="209" t="s">
        <v>49</v>
      </c>
      <c r="D129" s="293">
        <v>0.5</v>
      </c>
      <c r="E129" s="290">
        <f t="shared" si="82"/>
        <v>98</v>
      </c>
      <c r="F129" s="291">
        <v>1</v>
      </c>
      <c r="G129" s="292">
        <f t="shared" ref="G129" si="88">D129*F129/E129</f>
        <v>5.1020408163265302E-3</v>
      </c>
      <c r="H129" s="296">
        <f t="shared" si="81"/>
        <v>8500</v>
      </c>
      <c r="I129" s="297"/>
      <c r="J129" s="197">
        <f t="shared" ref="J129" si="89">G129*H129</f>
        <v>43.367346938775505</v>
      </c>
      <c r="K129" s="422"/>
      <c r="L129" s="175"/>
      <c r="M129" s="274">
        <v>12</v>
      </c>
      <c r="N129" s="208" t="s">
        <v>142</v>
      </c>
      <c r="O129" s="209" t="s">
        <v>49</v>
      </c>
      <c r="P129" s="212">
        <v>0.5</v>
      </c>
      <c r="Q129" s="193">
        <f t="shared" si="83"/>
        <v>98</v>
      </c>
      <c r="R129" s="194">
        <v>1</v>
      </c>
      <c r="S129" s="266">
        <f t="shared" si="79"/>
        <v>5.1020408163265302E-3</v>
      </c>
      <c r="T129" s="209">
        <v>8500</v>
      </c>
      <c r="U129" s="196"/>
      <c r="V129" s="197">
        <f t="shared" si="80"/>
        <v>43.367346938775505</v>
      </c>
      <c r="W129" s="422"/>
      <c r="X129" s="111"/>
      <c r="Y129" s="362">
        <f t="shared" si="84"/>
        <v>8499.9999999999982</v>
      </c>
      <c r="Z129" s="350"/>
      <c r="AA129" s="351"/>
      <c r="AB129" s="347"/>
      <c r="AC129" s="79"/>
    </row>
    <row r="130" spans="1:29" ht="32.25" customHeight="1">
      <c r="A130" s="274">
        <v>13</v>
      </c>
      <c r="B130" s="331" t="s">
        <v>143</v>
      </c>
      <c r="C130" s="209" t="s">
        <v>49</v>
      </c>
      <c r="D130" s="293">
        <v>0.5</v>
      </c>
      <c r="E130" s="290">
        <f t="shared" si="82"/>
        <v>98</v>
      </c>
      <c r="F130" s="291">
        <v>1</v>
      </c>
      <c r="G130" s="292">
        <f t="shared" ref="G130" si="90">D130*F130/E130</f>
        <v>5.1020408163265302E-3</v>
      </c>
      <c r="H130" s="296">
        <f t="shared" si="81"/>
        <v>18000</v>
      </c>
      <c r="I130" s="297"/>
      <c r="J130" s="197">
        <f t="shared" ref="J130" si="91">G130*H130</f>
        <v>91.836734693877546</v>
      </c>
      <c r="K130" s="422"/>
      <c r="L130" s="175"/>
      <c r="M130" s="274">
        <v>13</v>
      </c>
      <c r="N130" s="208" t="s">
        <v>143</v>
      </c>
      <c r="O130" s="209" t="s">
        <v>49</v>
      </c>
      <c r="P130" s="212">
        <v>0.5</v>
      </c>
      <c r="Q130" s="193">
        <f t="shared" si="83"/>
        <v>98</v>
      </c>
      <c r="R130" s="194">
        <v>1</v>
      </c>
      <c r="S130" s="266">
        <f t="shared" si="79"/>
        <v>5.1020408163265302E-3</v>
      </c>
      <c r="T130" s="209">
        <v>18000</v>
      </c>
      <c r="U130" s="196"/>
      <c r="V130" s="197">
        <f t="shared" si="80"/>
        <v>91.836734693877546</v>
      </c>
      <c r="W130" s="422"/>
      <c r="X130" s="111"/>
      <c r="Y130" s="362">
        <f t="shared" si="84"/>
        <v>18000</v>
      </c>
      <c r="Z130" s="350"/>
      <c r="AA130" s="351"/>
      <c r="AB130" s="347"/>
      <c r="AC130" s="79"/>
    </row>
    <row r="131" spans="1:29" ht="27.75" customHeight="1">
      <c r="A131" s="274">
        <v>14</v>
      </c>
      <c r="B131" s="331" t="s">
        <v>141</v>
      </c>
      <c r="C131" s="209" t="s">
        <v>49</v>
      </c>
      <c r="D131" s="293">
        <v>0.5</v>
      </c>
      <c r="E131" s="290">
        <f t="shared" si="82"/>
        <v>98</v>
      </c>
      <c r="F131" s="291">
        <v>1</v>
      </c>
      <c r="G131" s="292">
        <f t="shared" ref="G131" si="92">D131*F131/E131</f>
        <v>5.1020408163265302E-3</v>
      </c>
      <c r="H131" s="296">
        <f t="shared" si="81"/>
        <v>0</v>
      </c>
      <c r="I131" s="297"/>
      <c r="J131" s="197">
        <f t="shared" ref="J131" si="93">G131*H131</f>
        <v>0</v>
      </c>
      <c r="K131" s="422"/>
      <c r="L131" s="175"/>
      <c r="M131" s="274">
        <v>14</v>
      </c>
      <c r="N131" s="208" t="s">
        <v>141</v>
      </c>
      <c r="O131" s="209" t="s">
        <v>49</v>
      </c>
      <c r="P131" s="212">
        <v>0.5</v>
      </c>
      <c r="Q131" s="193">
        <f t="shared" si="83"/>
        <v>98</v>
      </c>
      <c r="R131" s="194">
        <v>1</v>
      </c>
      <c r="S131" s="266">
        <f t="shared" si="79"/>
        <v>5.1020408163265302E-3</v>
      </c>
      <c r="T131" s="209">
        <v>0</v>
      </c>
      <c r="U131" s="196"/>
      <c r="V131" s="197">
        <f t="shared" si="80"/>
        <v>0</v>
      </c>
      <c r="W131" s="422"/>
      <c r="X131" s="111"/>
      <c r="Y131" s="362">
        <f t="shared" si="84"/>
        <v>0</v>
      </c>
      <c r="Z131" s="350"/>
      <c r="AA131" s="351"/>
      <c r="AB131" s="347"/>
      <c r="AC131" s="79"/>
    </row>
    <row r="132" spans="1:29" ht="30.75">
      <c r="A132" s="274">
        <v>15</v>
      </c>
      <c r="B132" s="331" t="s">
        <v>144</v>
      </c>
      <c r="C132" s="209" t="s">
        <v>49</v>
      </c>
      <c r="D132" s="293">
        <v>0.5</v>
      </c>
      <c r="E132" s="290">
        <f t="shared" si="82"/>
        <v>98</v>
      </c>
      <c r="F132" s="291">
        <v>1</v>
      </c>
      <c r="G132" s="292">
        <f t="shared" ref="G132:G135" si="94">D132*F132/E132</f>
        <v>5.1020408163265302E-3</v>
      </c>
      <c r="H132" s="296">
        <f t="shared" si="81"/>
        <v>30000</v>
      </c>
      <c r="I132" s="297"/>
      <c r="J132" s="197">
        <f t="shared" ref="J132:J136" si="95">G132*H132</f>
        <v>153.0612244897959</v>
      </c>
      <c r="K132" s="422"/>
      <c r="L132" s="175"/>
      <c r="M132" s="274">
        <v>15</v>
      </c>
      <c r="N132" s="208" t="s">
        <v>144</v>
      </c>
      <c r="O132" s="209" t="s">
        <v>49</v>
      </c>
      <c r="P132" s="212">
        <v>0.5</v>
      </c>
      <c r="Q132" s="193">
        <f t="shared" si="83"/>
        <v>98</v>
      </c>
      <c r="R132" s="194">
        <v>1</v>
      </c>
      <c r="S132" s="266">
        <f t="shared" si="79"/>
        <v>5.1020408163265302E-3</v>
      </c>
      <c r="T132" s="209">
        <v>30000</v>
      </c>
      <c r="U132" s="196"/>
      <c r="V132" s="197">
        <f>S132*T132</f>
        <v>153.0612244897959</v>
      </c>
      <c r="W132" s="422"/>
      <c r="X132" s="111"/>
      <c r="Y132" s="362">
        <f t="shared" si="84"/>
        <v>29999.999999999996</v>
      </c>
      <c r="Z132" s="350"/>
      <c r="AA132" s="351"/>
      <c r="AB132" s="347"/>
      <c r="AC132" s="84"/>
    </row>
    <row r="133" spans="1:29" ht="32.25">
      <c r="A133" s="274">
        <v>16</v>
      </c>
      <c r="B133" s="332" t="s">
        <v>225</v>
      </c>
      <c r="C133" s="209" t="s">
        <v>49</v>
      </c>
      <c r="D133" s="293">
        <v>0.5</v>
      </c>
      <c r="E133" s="290">
        <f t="shared" si="82"/>
        <v>98</v>
      </c>
      <c r="F133" s="291">
        <v>1</v>
      </c>
      <c r="G133" s="292">
        <f t="shared" si="94"/>
        <v>5.1020408163265302E-3</v>
      </c>
      <c r="H133" s="296">
        <f t="shared" si="81"/>
        <v>26400</v>
      </c>
      <c r="I133" s="297"/>
      <c r="J133" s="197">
        <f t="shared" si="95"/>
        <v>134.69387755102039</v>
      </c>
      <c r="K133" s="422"/>
      <c r="L133" s="175"/>
      <c r="M133" s="274">
        <v>16</v>
      </c>
      <c r="N133" s="210" t="s">
        <v>225</v>
      </c>
      <c r="O133" s="209" t="s">
        <v>49</v>
      </c>
      <c r="P133" s="212">
        <v>0.5</v>
      </c>
      <c r="Q133" s="193">
        <f t="shared" si="83"/>
        <v>98</v>
      </c>
      <c r="R133" s="194">
        <v>1</v>
      </c>
      <c r="S133" s="266">
        <f t="shared" si="79"/>
        <v>5.1020408163265302E-3</v>
      </c>
      <c r="T133" s="209">
        <v>26400</v>
      </c>
      <c r="U133" s="196"/>
      <c r="V133" s="197">
        <f>S133*T133</f>
        <v>134.69387755102039</v>
      </c>
      <c r="W133" s="422"/>
      <c r="X133" s="111"/>
      <c r="Y133" s="362">
        <f t="shared" si="84"/>
        <v>26399.999999999996</v>
      </c>
      <c r="Z133" s="350"/>
      <c r="AA133" s="351"/>
      <c r="AB133" s="347"/>
      <c r="AC133" s="84"/>
    </row>
    <row r="134" spans="1:29" ht="30" customHeight="1">
      <c r="A134" s="274">
        <v>17</v>
      </c>
      <c r="B134" s="332" t="s">
        <v>226</v>
      </c>
      <c r="C134" s="209" t="s">
        <v>49</v>
      </c>
      <c r="D134" s="293">
        <v>0.5</v>
      </c>
      <c r="E134" s="290">
        <f t="shared" si="82"/>
        <v>98</v>
      </c>
      <c r="F134" s="291">
        <v>1</v>
      </c>
      <c r="G134" s="292">
        <f t="shared" si="94"/>
        <v>5.1020408163265302E-3</v>
      </c>
      <c r="H134" s="296">
        <f t="shared" si="81"/>
        <v>0</v>
      </c>
      <c r="I134" s="297"/>
      <c r="J134" s="197">
        <f t="shared" si="95"/>
        <v>0</v>
      </c>
      <c r="K134" s="422"/>
      <c r="L134" s="175"/>
      <c r="M134" s="274">
        <v>17</v>
      </c>
      <c r="N134" s="210" t="s">
        <v>226</v>
      </c>
      <c r="O134" s="209" t="s">
        <v>49</v>
      </c>
      <c r="P134" s="212">
        <v>0.5</v>
      </c>
      <c r="Q134" s="193">
        <v>104</v>
      </c>
      <c r="R134" s="194">
        <v>1</v>
      </c>
      <c r="S134" s="266">
        <f t="shared" si="79"/>
        <v>4.807692307692308E-3</v>
      </c>
      <c r="T134" s="209">
        <v>0</v>
      </c>
      <c r="U134" s="196"/>
      <c r="V134" s="197">
        <f>S134*T134</f>
        <v>0</v>
      </c>
      <c r="W134" s="422"/>
      <c r="X134" s="111"/>
      <c r="Y134" s="362">
        <f t="shared" si="84"/>
        <v>0</v>
      </c>
      <c r="Z134" s="350"/>
      <c r="AA134" s="351"/>
      <c r="AB134" s="347"/>
      <c r="AC134" s="84"/>
    </row>
    <row r="135" spans="1:29" ht="30.75">
      <c r="A135" s="274">
        <v>18</v>
      </c>
      <c r="B135" s="331" t="s">
        <v>140</v>
      </c>
      <c r="C135" s="209" t="s">
        <v>49</v>
      </c>
      <c r="D135" s="293">
        <v>2</v>
      </c>
      <c r="E135" s="290">
        <f>E132</f>
        <v>98</v>
      </c>
      <c r="F135" s="291">
        <v>1</v>
      </c>
      <c r="G135" s="292">
        <f t="shared" si="94"/>
        <v>2.0408163265306121E-2</v>
      </c>
      <c r="H135" s="296">
        <f t="shared" si="81"/>
        <v>15000</v>
      </c>
      <c r="I135" s="297"/>
      <c r="J135" s="197">
        <f t="shared" si="95"/>
        <v>306.12244897959181</v>
      </c>
      <c r="K135" s="422"/>
      <c r="L135" s="175"/>
      <c r="M135" s="274">
        <v>18</v>
      </c>
      <c r="N135" s="208" t="s">
        <v>140</v>
      </c>
      <c r="O135" s="209" t="s">
        <v>49</v>
      </c>
      <c r="P135" s="212">
        <v>2</v>
      </c>
      <c r="Q135" s="193">
        <f>Q132</f>
        <v>98</v>
      </c>
      <c r="R135" s="194">
        <v>1</v>
      </c>
      <c r="S135" s="266">
        <f t="shared" ref="S135:S138" si="96">P135*R135/Q135</f>
        <v>2.0408163265306121E-2</v>
      </c>
      <c r="T135" s="209">
        <v>15000</v>
      </c>
      <c r="U135" s="196"/>
      <c r="V135" s="197">
        <f t="shared" ref="V135:V138" si="97">S135*T135</f>
        <v>306.12244897959181</v>
      </c>
      <c r="W135" s="422"/>
      <c r="X135" s="111"/>
      <c r="Y135" s="362">
        <f t="shared" si="84"/>
        <v>59999.999999999993</v>
      </c>
      <c r="Z135" s="350"/>
      <c r="AA135" s="351"/>
      <c r="AB135" s="347"/>
      <c r="AC135" s="79"/>
    </row>
    <row r="136" spans="1:29" ht="30.75">
      <c r="A136" s="274">
        <v>19</v>
      </c>
      <c r="B136" s="331" t="s">
        <v>219</v>
      </c>
      <c r="C136" s="209" t="s">
        <v>49</v>
      </c>
      <c r="D136" s="293">
        <v>0.5</v>
      </c>
      <c r="E136" s="290">
        <f t="shared" si="82"/>
        <v>98</v>
      </c>
      <c r="F136" s="291">
        <v>2</v>
      </c>
      <c r="G136" s="292">
        <f t="shared" ref="G136" si="98">D136*F136/E136</f>
        <v>1.020408163265306E-2</v>
      </c>
      <c r="H136" s="296">
        <f t="shared" si="81"/>
        <v>7500</v>
      </c>
      <c r="I136" s="297"/>
      <c r="J136" s="197">
        <f t="shared" si="95"/>
        <v>76.530612244897952</v>
      </c>
      <c r="K136" s="422"/>
      <c r="L136" s="175"/>
      <c r="M136" s="274">
        <v>19</v>
      </c>
      <c r="N136" s="208" t="s">
        <v>219</v>
      </c>
      <c r="O136" s="209" t="s">
        <v>49</v>
      </c>
      <c r="P136" s="212">
        <v>0.5</v>
      </c>
      <c r="Q136" s="193">
        <f t="shared" si="83"/>
        <v>98</v>
      </c>
      <c r="R136" s="194">
        <v>2</v>
      </c>
      <c r="S136" s="266">
        <f t="shared" si="96"/>
        <v>1.020408163265306E-2</v>
      </c>
      <c r="T136" s="209">
        <v>7500</v>
      </c>
      <c r="U136" s="196"/>
      <c r="V136" s="197">
        <f t="shared" si="97"/>
        <v>76.530612244897952</v>
      </c>
      <c r="W136" s="422"/>
      <c r="X136" s="111"/>
      <c r="Y136" s="362">
        <f t="shared" si="84"/>
        <v>14999.999999999998</v>
      </c>
      <c r="Z136" s="350"/>
      <c r="AA136" s="351"/>
      <c r="AB136" s="347"/>
      <c r="AC136" s="79"/>
    </row>
    <row r="137" spans="1:29" ht="18.75">
      <c r="A137" s="274">
        <v>20</v>
      </c>
      <c r="B137" s="331" t="s">
        <v>150</v>
      </c>
      <c r="C137" s="209" t="s">
        <v>151</v>
      </c>
      <c r="D137" s="293">
        <v>2</v>
      </c>
      <c r="E137" s="290">
        <f>E135</f>
        <v>98</v>
      </c>
      <c r="F137" s="291">
        <v>1</v>
      </c>
      <c r="G137" s="292">
        <f t="shared" ref="G137:G140" si="99">D137*F137/E137</f>
        <v>2.0408163265306121E-2</v>
      </c>
      <c r="H137" s="296">
        <f t="shared" si="81"/>
        <v>3000</v>
      </c>
      <c r="I137" s="297"/>
      <c r="J137" s="197">
        <f t="shared" ref="J137:J138" si="100">G137*H137</f>
        <v>61.224489795918359</v>
      </c>
      <c r="K137" s="422"/>
      <c r="L137" s="175"/>
      <c r="M137" s="274">
        <v>20</v>
      </c>
      <c r="N137" s="207" t="s">
        <v>149</v>
      </c>
      <c r="O137" s="252"/>
      <c r="P137" s="317">
        <v>2</v>
      </c>
      <c r="Q137" s="250">
        <f>Q135</f>
        <v>98</v>
      </c>
      <c r="R137" s="251">
        <v>1</v>
      </c>
      <c r="S137" s="318">
        <f t="shared" si="96"/>
        <v>2.0408163265306121E-2</v>
      </c>
      <c r="T137" s="252">
        <v>3000</v>
      </c>
      <c r="U137" s="253"/>
      <c r="V137" s="254">
        <f t="shared" si="97"/>
        <v>61.224489795918359</v>
      </c>
      <c r="W137" s="422"/>
      <c r="X137" s="158"/>
      <c r="Y137" s="362">
        <f t="shared" si="84"/>
        <v>11999.999999999998</v>
      </c>
      <c r="Z137" s="352"/>
      <c r="AA137" s="353"/>
      <c r="AB137" s="354"/>
      <c r="AC137" s="79"/>
    </row>
    <row r="138" spans="1:29" ht="30.75">
      <c r="A138" s="274">
        <v>21</v>
      </c>
      <c r="B138" s="331" t="s">
        <v>101</v>
      </c>
      <c r="C138" s="209" t="s">
        <v>49</v>
      </c>
      <c r="D138" s="293">
        <v>0.5</v>
      </c>
      <c r="E138" s="290">
        <f t="shared" si="82"/>
        <v>98</v>
      </c>
      <c r="F138" s="291">
        <v>1</v>
      </c>
      <c r="G138" s="292">
        <f t="shared" si="99"/>
        <v>5.1020408163265302E-3</v>
      </c>
      <c r="H138" s="296">
        <f t="shared" si="81"/>
        <v>55000</v>
      </c>
      <c r="I138" s="297"/>
      <c r="J138" s="197">
        <f t="shared" si="100"/>
        <v>280.61224489795916</v>
      </c>
      <c r="K138" s="422"/>
      <c r="L138" s="175"/>
      <c r="M138" s="274">
        <v>21</v>
      </c>
      <c r="N138" s="208" t="s">
        <v>101</v>
      </c>
      <c r="O138" s="209" t="s">
        <v>49</v>
      </c>
      <c r="P138" s="212">
        <v>0.5</v>
      </c>
      <c r="Q138" s="193">
        <f t="shared" si="83"/>
        <v>98</v>
      </c>
      <c r="R138" s="194">
        <v>1</v>
      </c>
      <c r="S138" s="266">
        <f t="shared" si="96"/>
        <v>5.1020408163265302E-3</v>
      </c>
      <c r="T138" s="209">
        <v>55000</v>
      </c>
      <c r="U138" s="196"/>
      <c r="V138" s="197">
        <f t="shared" si="97"/>
        <v>280.61224489795916</v>
      </c>
      <c r="W138" s="422"/>
      <c r="X138" s="111"/>
      <c r="Y138" s="362">
        <f t="shared" si="84"/>
        <v>54999.999999999993</v>
      </c>
      <c r="Z138" s="350"/>
      <c r="AA138" s="353"/>
      <c r="AB138" s="347"/>
      <c r="AC138" s="79"/>
    </row>
    <row r="139" spans="1:29" s="79" customFormat="1" ht="15.75" hidden="1" customHeight="1">
      <c r="A139" s="275"/>
      <c r="B139" s="331"/>
      <c r="C139" s="209"/>
      <c r="D139" s="293"/>
      <c r="E139" s="290"/>
      <c r="F139" s="291"/>
      <c r="G139" s="292"/>
      <c r="H139" s="296">
        <f t="shared" si="81"/>
        <v>0</v>
      </c>
      <c r="I139" s="293"/>
      <c r="J139" s="197"/>
      <c r="K139" s="422"/>
      <c r="L139" s="175"/>
      <c r="M139" s="275"/>
      <c r="N139" s="208"/>
      <c r="O139" s="209"/>
      <c r="P139" s="212"/>
      <c r="Q139" s="193"/>
      <c r="R139" s="194"/>
      <c r="S139" s="266"/>
      <c r="T139" s="209"/>
      <c r="U139" s="212"/>
      <c r="V139" s="197"/>
      <c r="W139" s="422"/>
      <c r="X139" s="114"/>
      <c r="Y139" s="362">
        <f t="shared" si="84"/>
        <v>0</v>
      </c>
      <c r="Z139" s="56"/>
      <c r="AA139" s="58"/>
      <c r="AB139" s="349"/>
    </row>
    <row r="140" spans="1:29" s="79" customFormat="1" ht="30.75">
      <c r="A140" s="275">
        <v>22</v>
      </c>
      <c r="B140" s="331"/>
      <c r="C140" s="209" t="s">
        <v>49</v>
      </c>
      <c r="D140" s="293"/>
      <c r="E140" s="290">
        <v>98</v>
      </c>
      <c r="F140" s="291">
        <v>1</v>
      </c>
      <c r="G140" s="292">
        <f t="shared" si="99"/>
        <v>0</v>
      </c>
      <c r="H140" s="296">
        <f t="shared" si="81"/>
        <v>200</v>
      </c>
      <c r="I140" s="293"/>
      <c r="J140" s="197">
        <f t="shared" ref="J140" si="101">G140*H140</f>
        <v>0</v>
      </c>
      <c r="K140" s="422"/>
      <c r="L140" s="175"/>
      <c r="M140" s="275">
        <v>22</v>
      </c>
      <c r="N140" s="208" t="s">
        <v>229</v>
      </c>
      <c r="O140" s="209" t="s">
        <v>230</v>
      </c>
      <c r="P140" s="212">
        <v>15</v>
      </c>
      <c r="Q140" s="193">
        <v>98</v>
      </c>
      <c r="R140" s="194">
        <v>1</v>
      </c>
      <c r="S140" s="266">
        <f>P140*R140/Q140</f>
        <v>0.15306122448979592</v>
      </c>
      <c r="T140" s="209">
        <v>200</v>
      </c>
      <c r="U140" s="212"/>
      <c r="V140" s="197">
        <f t="shared" ref="V140:V146" si="102">S140*T140</f>
        <v>30.612244897959183</v>
      </c>
      <c r="W140" s="422"/>
      <c r="X140" s="114"/>
      <c r="Y140" s="362">
        <f t="shared" si="84"/>
        <v>3000</v>
      </c>
      <c r="Z140" s="350"/>
      <c r="AA140" s="351"/>
      <c r="AB140" s="354"/>
    </row>
    <row r="141" spans="1:29" ht="18.75">
      <c r="A141" s="274">
        <v>23</v>
      </c>
      <c r="B141" s="331"/>
      <c r="C141" s="209"/>
      <c r="D141" s="293">
        <v>0</v>
      </c>
      <c r="E141" s="290">
        <v>98</v>
      </c>
      <c r="F141" s="291">
        <v>1</v>
      </c>
      <c r="G141" s="292">
        <f t="shared" ref="G141:G145" si="103">D141*F141/E141</f>
        <v>0</v>
      </c>
      <c r="H141" s="296">
        <f t="shared" si="81"/>
        <v>150</v>
      </c>
      <c r="I141" s="297"/>
      <c r="J141" s="197">
        <f t="shared" ref="J141:J145" si="104">G141*H141</f>
        <v>0</v>
      </c>
      <c r="K141" s="422"/>
      <c r="L141" s="175"/>
      <c r="M141" s="274">
        <v>23</v>
      </c>
      <c r="N141" s="208" t="s">
        <v>183</v>
      </c>
      <c r="O141" s="209" t="s">
        <v>145</v>
      </c>
      <c r="P141" s="212">
        <v>30</v>
      </c>
      <c r="Q141" s="193">
        <v>98</v>
      </c>
      <c r="R141" s="194">
        <v>1</v>
      </c>
      <c r="S141" s="266">
        <f t="shared" ref="S141:S146" si="105">P141*R141/Q141</f>
        <v>0.30612244897959184</v>
      </c>
      <c r="T141" s="209">
        <v>150</v>
      </c>
      <c r="U141" s="196"/>
      <c r="V141" s="197">
        <f t="shared" si="102"/>
        <v>45.91836734693878</v>
      </c>
      <c r="W141" s="422"/>
      <c r="X141" s="111"/>
      <c r="Y141" s="362">
        <f t="shared" si="84"/>
        <v>4500</v>
      </c>
      <c r="Z141" s="355"/>
      <c r="AA141" s="353"/>
      <c r="AB141" s="354"/>
      <c r="AC141" s="79"/>
    </row>
    <row r="142" spans="1:29" ht="18.75">
      <c r="A142" s="274">
        <v>24</v>
      </c>
      <c r="B142" s="331" t="s">
        <v>220</v>
      </c>
      <c r="C142" s="209" t="s">
        <v>145</v>
      </c>
      <c r="D142" s="293">
        <v>10</v>
      </c>
      <c r="E142" s="290">
        <f t="shared" si="82"/>
        <v>98</v>
      </c>
      <c r="F142" s="291">
        <v>1</v>
      </c>
      <c r="G142" s="292">
        <f t="shared" si="103"/>
        <v>0.10204081632653061</v>
      </c>
      <c r="H142" s="296">
        <f t="shared" si="81"/>
        <v>250</v>
      </c>
      <c r="I142" s="297"/>
      <c r="J142" s="197">
        <f t="shared" si="104"/>
        <v>25.510204081632654</v>
      </c>
      <c r="K142" s="422"/>
      <c r="L142" s="175"/>
      <c r="M142" s="274">
        <v>24</v>
      </c>
      <c r="N142" s="208" t="s">
        <v>195</v>
      </c>
      <c r="O142" s="209" t="s">
        <v>184</v>
      </c>
      <c r="P142" s="212">
        <v>10</v>
      </c>
      <c r="Q142" s="193">
        <v>98</v>
      </c>
      <c r="R142" s="194">
        <v>1</v>
      </c>
      <c r="S142" s="266">
        <f t="shared" si="105"/>
        <v>0.10204081632653061</v>
      </c>
      <c r="T142" s="209">
        <v>250</v>
      </c>
      <c r="U142" s="196"/>
      <c r="V142" s="197">
        <f t="shared" si="102"/>
        <v>25.510204081632654</v>
      </c>
      <c r="W142" s="422"/>
      <c r="X142" s="111"/>
      <c r="Y142" s="362">
        <f t="shared" si="84"/>
        <v>5000</v>
      </c>
      <c r="Z142" s="355"/>
      <c r="AA142" s="356"/>
      <c r="AB142" s="357"/>
      <c r="AC142" s="79"/>
    </row>
    <row r="143" spans="1:29" ht="18.75">
      <c r="A143" s="274">
        <v>25</v>
      </c>
      <c r="B143" s="331" t="s">
        <v>185</v>
      </c>
      <c r="C143" s="209" t="s">
        <v>145</v>
      </c>
      <c r="D143" s="293">
        <v>16</v>
      </c>
      <c r="E143" s="290">
        <f t="shared" si="82"/>
        <v>98</v>
      </c>
      <c r="F143" s="291">
        <v>1</v>
      </c>
      <c r="G143" s="292">
        <f t="shared" si="103"/>
        <v>0.16326530612244897</v>
      </c>
      <c r="H143" s="296">
        <f t="shared" si="81"/>
        <v>45</v>
      </c>
      <c r="I143" s="297"/>
      <c r="J143" s="197">
        <f t="shared" si="104"/>
        <v>7.3469387755102034</v>
      </c>
      <c r="K143" s="422"/>
      <c r="L143" s="175"/>
      <c r="M143" s="274">
        <v>25</v>
      </c>
      <c r="N143" s="208" t="s">
        <v>185</v>
      </c>
      <c r="O143" s="209" t="s">
        <v>145</v>
      </c>
      <c r="P143" s="212">
        <v>16</v>
      </c>
      <c r="Q143" s="193">
        <v>98</v>
      </c>
      <c r="R143" s="194">
        <v>1</v>
      </c>
      <c r="S143" s="266">
        <f t="shared" si="105"/>
        <v>0.16326530612244897</v>
      </c>
      <c r="T143" s="209">
        <v>45</v>
      </c>
      <c r="U143" s="196"/>
      <c r="V143" s="197">
        <f t="shared" si="102"/>
        <v>7.3469387755102034</v>
      </c>
      <c r="W143" s="422"/>
      <c r="X143" s="111"/>
      <c r="Y143" s="362">
        <f t="shared" si="84"/>
        <v>1439.9999999999998</v>
      </c>
      <c r="Z143" s="355"/>
      <c r="AA143" s="356"/>
      <c r="AB143" s="347"/>
      <c r="AC143" s="79"/>
    </row>
    <row r="144" spans="1:29" ht="18.75">
      <c r="A144" s="274">
        <v>26</v>
      </c>
      <c r="B144" s="331" t="s">
        <v>194</v>
      </c>
      <c r="C144" s="209" t="s">
        <v>145</v>
      </c>
      <c r="D144" s="293">
        <v>40</v>
      </c>
      <c r="E144" s="290">
        <f t="shared" si="82"/>
        <v>98</v>
      </c>
      <c r="F144" s="291">
        <v>1</v>
      </c>
      <c r="G144" s="292">
        <f t="shared" si="103"/>
        <v>0.40816326530612246</v>
      </c>
      <c r="H144" s="296">
        <f t="shared" si="81"/>
        <v>15</v>
      </c>
      <c r="I144" s="297"/>
      <c r="J144" s="197">
        <f t="shared" si="104"/>
        <v>6.1224489795918373</v>
      </c>
      <c r="K144" s="422"/>
      <c r="L144" s="175"/>
      <c r="M144" s="274">
        <v>26</v>
      </c>
      <c r="N144" s="208" t="s">
        <v>194</v>
      </c>
      <c r="O144" s="209" t="s">
        <v>145</v>
      </c>
      <c r="P144" s="212">
        <v>40</v>
      </c>
      <c r="Q144" s="193">
        <v>98</v>
      </c>
      <c r="R144" s="194">
        <v>1</v>
      </c>
      <c r="S144" s="266">
        <f t="shared" si="105"/>
        <v>0.40816326530612246</v>
      </c>
      <c r="T144" s="209">
        <v>15</v>
      </c>
      <c r="U144" s="196"/>
      <c r="V144" s="197">
        <f t="shared" si="102"/>
        <v>6.1224489795918373</v>
      </c>
      <c r="W144" s="422"/>
      <c r="X144" s="111"/>
      <c r="Y144" s="362">
        <f t="shared" si="84"/>
        <v>1200</v>
      </c>
      <c r="Z144" s="355"/>
      <c r="AA144" s="356"/>
      <c r="AB144" s="347"/>
      <c r="AC144" s="79"/>
    </row>
    <row r="145" spans="1:29" ht="18.75">
      <c r="A145" s="274">
        <v>27</v>
      </c>
      <c r="B145" s="331" t="s">
        <v>196</v>
      </c>
      <c r="C145" s="209" t="s">
        <v>145</v>
      </c>
      <c r="D145" s="293">
        <v>55</v>
      </c>
      <c r="E145" s="290">
        <f t="shared" si="82"/>
        <v>98</v>
      </c>
      <c r="F145" s="291">
        <v>1</v>
      </c>
      <c r="G145" s="292">
        <f t="shared" si="103"/>
        <v>0.56122448979591832</v>
      </c>
      <c r="H145" s="296">
        <f t="shared" si="81"/>
        <v>70</v>
      </c>
      <c r="I145" s="297"/>
      <c r="J145" s="197">
        <f t="shared" si="104"/>
        <v>39.285714285714285</v>
      </c>
      <c r="K145" s="422"/>
      <c r="L145" s="175"/>
      <c r="M145" s="274">
        <v>27</v>
      </c>
      <c r="N145" s="208" t="s">
        <v>221</v>
      </c>
      <c r="O145" s="209" t="s">
        <v>145</v>
      </c>
      <c r="P145" s="212">
        <v>55</v>
      </c>
      <c r="Q145" s="193">
        <v>98</v>
      </c>
      <c r="R145" s="194">
        <v>1</v>
      </c>
      <c r="S145" s="266">
        <f t="shared" si="105"/>
        <v>0.56122448979591832</v>
      </c>
      <c r="T145" s="209">
        <v>70</v>
      </c>
      <c r="U145" s="196"/>
      <c r="V145" s="197">
        <f t="shared" si="102"/>
        <v>39.285714285714285</v>
      </c>
      <c r="W145" s="422"/>
      <c r="X145" s="111"/>
      <c r="Y145" s="362">
        <f t="shared" si="84"/>
        <v>7700</v>
      </c>
      <c r="Z145" s="355"/>
      <c r="AA145" s="356"/>
      <c r="AB145" s="347"/>
      <c r="AC145" s="79"/>
    </row>
    <row r="146" spans="1:29" ht="18.75">
      <c r="A146" s="274">
        <v>28</v>
      </c>
      <c r="B146" s="331" t="s">
        <v>197</v>
      </c>
      <c r="C146" s="209" t="s">
        <v>145</v>
      </c>
      <c r="D146" s="293">
        <v>0.5</v>
      </c>
      <c r="E146" s="290">
        <f t="shared" si="82"/>
        <v>98</v>
      </c>
      <c r="F146" s="291">
        <v>1</v>
      </c>
      <c r="G146" s="292">
        <f>D146*F146/E146</f>
        <v>5.1020408163265302E-3</v>
      </c>
      <c r="H146" s="296">
        <f t="shared" si="81"/>
        <v>300</v>
      </c>
      <c r="I146" s="297"/>
      <c r="J146" s="197">
        <f>G146*H146</f>
        <v>1.5306122448979591</v>
      </c>
      <c r="K146" s="422"/>
      <c r="L146" s="175"/>
      <c r="M146" s="274">
        <v>28</v>
      </c>
      <c r="N146" s="208" t="s">
        <v>197</v>
      </c>
      <c r="O146" s="209" t="s">
        <v>145</v>
      </c>
      <c r="P146" s="212">
        <v>0.5</v>
      </c>
      <c r="Q146" s="193">
        <v>98</v>
      </c>
      <c r="R146" s="194">
        <v>1</v>
      </c>
      <c r="S146" s="266">
        <f t="shared" si="105"/>
        <v>5.1020408163265302E-3</v>
      </c>
      <c r="T146" s="209">
        <v>300</v>
      </c>
      <c r="U146" s="196"/>
      <c r="V146" s="197">
        <f t="shared" si="102"/>
        <v>1.5306122448979591</v>
      </c>
      <c r="W146" s="422"/>
      <c r="X146" s="111"/>
      <c r="Y146" s="362">
        <f t="shared" si="84"/>
        <v>300</v>
      </c>
      <c r="Z146" s="358"/>
      <c r="AA146" s="356"/>
      <c r="AB146" s="347"/>
      <c r="AC146" s="79"/>
    </row>
    <row r="147" spans="1:29" ht="18.75">
      <c r="A147" s="274">
        <v>29</v>
      </c>
      <c r="B147" s="331" t="s">
        <v>198</v>
      </c>
      <c r="C147" s="209" t="s">
        <v>145</v>
      </c>
      <c r="D147" s="293">
        <v>0.5</v>
      </c>
      <c r="E147" s="290">
        <f t="shared" si="82"/>
        <v>98</v>
      </c>
      <c r="F147" s="291">
        <v>1</v>
      </c>
      <c r="G147" s="292">
        <f t="shared" ref="G147:G149" si="106">D147*F147/E147</f>
        <v>5.1020408163265302E-3</v>
      </c>
      <c r="H147" s="296">
        <f t="shared" si="81"/>
        <v>300</v>
      </c>
      <c r="I147" s="297"/>
      <c r="J147" s="197">
        <f t="shared" ref="J147:J152" si="107">G147*H147</f>
        <v>1.5306122448979591</v>
      </c>
      <c r="K147" s="422"/>
      <c r="L147" s="175"/>
      <c r="M147" s="274">
        <v>29</v>
      </c>
      <c r="N147" s="208" t="s">
        <v>222</v>
      </c>
      <c r="O147" s="209" t="s">
        <v>145</v>
      </c>
      <c r="P147" s="212">
        <v>0.5</v>
      </c>
      <c r="Q147" s="193">
        <v>98</v>
      </c>
      <c r="R147" s="194">
        <v>1</v>
      </c>
      <c r="S147" s="266">
        <f>P147*R147/Q147</f>
        <v>5.1020408163265302E-3</v>
      </c>
      <c r="T147" s="209">
        <v>300</v>
      </c>
      <c r="U147" s="196"/>
      <c r="V147" s="197">
        <f>S147*T147</f>
        <v>1.5306122448979591</v>
      </c>
      <c r="W147" s="422"/>
      <c r="X147" s="111"/>
      <c r="Y147" s="362">
        <f t="shared" si="84"/>
        <v>300</v>
      </c>
      <c r="Z147" s="358"/>
      <c r="AA147" s="359"/>
      <c r="AB147" s="347"/>
      <c r="AC147" s="79"/>
    </row>
    <row r="148" spans="1:29" ht="18.75">
      <c r="A148" s="274">
        <v>30</v>
      </c>
      <c r="B148" s="331" t="s">
        <v>199</v>
      </c>
      <c r="C148" s="209" t="s">
        <v>145</v>
      </c>
      <c r="D148" s="293">
        <v>1</v>
      </c>
      <c r="E148" s="290">
        <f t="shared" si="82"/>
        <v>98</v>
      </c>
      <c r="F148" s="291">
        <v>1</v>
      </c>
      <c r="G148" s="292">
        <f t="shared" si="106"/>
        <v>1.020408163265306E-2</v>
      </c>
      <c r="H148" s="296">
        <f t="shared" si="81"/>
        <v>400</v>
      </c>
      <c r="I148" s="297"/>
      <c r="J148" s="197">
        <f t="shared" si="107"/>
        <v>4.0816326530612246</v>
      </c>
      <c r="K148" s="422"/>
      <c r="L148" s="175"/>
      <c r="M148" s="274">
        <v>30</v>
      </c>
      <c r="N148" s="208" t="s">
        <v>199</v>
      </c>
      <c r="O148" s="209" t="s">
        <v>145</v>
      </c>
      <c r="P148" s="212">
        <f>2*0.5</f>
        <v>1</v>
      </c>
      <c r="Q148" s="193">
        <v>98</v>
      </c>
      <c r="R148" s="194">
        <v>1</v>
      </c>
      <c r="S148" s="266">
        <f t="shared" ref="S148:S151" si="108">P148*R148/Q148</f>
        <v>1.020408163265306E-2</v>
      </c>
      <c r="T148" s="209">
        <v>400</v>
      </c>
      <c r="U148" s="196"/>
      <c r="V148" s="197">
        <f t="shared" ref="V148:V153" si="109">S148*T148</f>
        <v>4.0816326530612246</v>
      </c>
      <c r="W148" s="422"/>
      <c r="X148" s="111"/>
      <c r="Y148" s="362">
        <f t="shared" si="84"/>
        <v>800</v>
      </c>
      <c r="Z148" s="358"/>
      <c r="AA148" s="359"/>
      <c r="AB148" s="347"/>
      <c r="AC148" s="79"/>
    </row>
    <row r="149" spans="1:29" ht="18.75">
      <c r="A149" s="274">
        <v>31</v>
      </c>
      <c r="B149" s="331" t="s">
        <v>232</v>
      </c>
      <c r="C149" s="209" t="s">
        <v>145</v>
      </c>
      <c r="D149" s="293">
        <f>1*0.5</f>
        <v>0.5</v>
      </c>
      <c r="E149" s="290">
        <f t="shared" si="82"/>
        <v>98</v>
      </c>
      <c r="F149" s="291">
        <v>1</v>
      </c>
      <c r="G149" s="292">
        <f t="shared" si="106"/>
        <v>5.1020408163265302E-3</v>
      </c>
      <c r="H149" s="296">
        <f t="shared" si="81"/>
        <v>1775</v>
      </c>
      <c r="I149" s="297"/>
      <c r="J149" s="197">
        <f t="shared" si="107"/>
        <v>9.0561224489795915</v>
      </c>
      <c r="K149" s="422"/>
      <c r="L149" s="175"/>
      <c r="M149" s="274">
        <v>31</v>
      </c>
      <c r="N149" s="208" t="s">
        <v>232</v>
      </c>
      <c r="O149" s="209" t="s">
        <v>145</v>
      </c>
      <c r="P149" s="212">
        <v>0.5</v>
      </c>
      <c r="Q149" s="193">
        <v>98</v>
      </c>
      <c r="R149" s="194">
        <v>1</v>
      </c>
      <c r="S149" s="266">
        <f t="shared" si="108"/>
        <v>5.1020408163265302E-3</v>
      </c>
      <c r="T149" s="209">
        <v>1775</v>
      </c>
      <c r="U149" s="196"/>
      <c r="V149" s="197">
        <f t="shared" si="109"/>
        <v>9.0561224489795915</v>
      </c>
      <c r="W149" s="422"/>
      <c r="X149" s="111"/>
      <c r="Y149" s="362">
        <f t="shared" si="84"/>
        <v>1775</v>
      </c>
      <c r="Z149" s="358"/>
      <c r="AA149" s="359"/>
      <c r="AB149" s="347"/>
      <c r="AC149" s="79"/>
    </row>
    <row r="150" spans="1:29" ht="18.75">
      <c r="A150" s="274">
        <v>32</v>
      </c>
      <c r="B150" s="331" t="s">
        <v>201</v>
      </c>
      <c r="C150" s="209" t="s">
        <v>145</v>
      </c>
      <c r="D150" s="293">
        <f>2*0.5</f>
        <v>1</v>
      </c>
      <c r="E150" s="290">
        <f t="shared" si="82"/>
        <v>98</v>
      </c>
      <c r="F150" s="291">
        <v>1</v>
      </c>
      <c r="G150" s="292">
        <f>D150*F150/E150</f>
        <v>1.020408163265306E-2</v>
      </c>
      <c r="H150" s="296">
        <f t="shared" si="81"/>
        <v>1500</v>
      </c>
      <c r="I150" s="297"/>
      <c r="J150" s="197">
        <f t="shared" si="107"/>
        <v>15.30612244897959</v>
      </c>
      <c r="K150" s="422"/>
      <c r="L150" s="175"/>
      <c r="M150" s="274">
        <v>32</v>
      </c>
      <c r="N150" s="208" t="s">
        <v>200</v>
      </c>
      <c r="O150" s="209" t="s">
        <v>145</v>
      </c>
      <c r="P150" s="212">
        <f>1*0.5</f>
        <v>0.5</v>
      </c>
      <c r="Q150" s="193">
        <v>98</v>
      </c>
      <c r="R150" s="194">
        <v>1</v>
      </c>
      <c r="S150" s="266">
        <f t="shared" si="108"/>
        <v>5.1020408163265302E-3</v>
      </c>
      <c r="T150" s="209">
        <v>1500</v>
      </c>
      <c r="U150" s="196"/>
      <c r="V150" s="197">
        <f t="shared" si="109"/>
        <v>7.6530612244897949</v>
      </c>
      <c r="W150" s="422"/>
      <c r="X150" s="111"/>
      <c r="Y150" s="362">
        <f t="shared" si="84"/>
        <v>2249.9999999999995</v>
      </c>
      <c r="Z150" s="358"/>
      <c r="AA150" s="359"/>
      <c r="AB150" s="347"/>
      <c r="AC150" s="79"/>
    </row>
    <row r="151" spans="1:29" ht="35.25" customHeight="1">
      <c r="A151" s="274">
        <v>33</v>
      </c>
      <c r="B151" s="331"/>
      <c r="C151" s="209"/>
      <c r="D151" s="293">
        <f>2*0.5</f>
        <v>1</v>
      </c>
      <c r="E151" s="290">
        <f t="shared" si="82"/>
        <v>98</v>
      </c>
      <c r="F151" s="291"/>
      <c r="G151" s="292">
        <f>D151*F151/E151</f>
        <v>0</v>
      </c>
      <c r="H151" s="296">
        <f t="shared" si="81"/>
        <v>510</v>
      </c>
      <c r="I151" s="297"/>
      <c r="J151" s="197">
        <f t="shared" si="107"/>
        <v>0</v>
      </c>
      <c r="K151" s="422"/>
      <c r="L151" s="175"/>
      <c r="M151" s="274">
        <v>33</v>
      </c>
      <c r="N151" s="208" t="s">
        <v>201</v>
      </c>
      <c r="O151" s="209" t="s">
        <v>145</v>
      </c>
      <c r="P151" s="212">
        <f>2*0.5</f>
        <v>1</v>
      </c>
      <c r="Q151" s="193">
        <v>98</v>
      </c>
      <c r="R151" s="194">
        <v>1</v>
      </c>
      <c r="S151" s="266">
        <f t="shared" si="108"/>
        <v>1.020408163265306E-2</v>
      </c>
      <c r="T151" s="209">
        <v>510</v>
      </c>
      <c r="U151" s="196"/>
      <c r="V151" s="197">
        <f t="shared" si="109"/>
        <v>5.204081632653061</v>
      </c>
      <c r="W151" s="422"/>
      <c r="X151" s="111"/>
      <c r="Y151" s="362">
        <f t="shared" si="84"/>
        <v>510</v>
      </c>
      <c r="Z151" s="358"/>
      <c r="AA151" s="359"/>
      <c r="AB151" s="347"/>
      <c r="AC151" s="79"/>
    </row>
    <row r="152" spans="1:29" ht="18.75">
      <c r="A152" s="274">
        <v>34</v>
      </c>
      <c r="B152" s="331" t="s">
        <v>231</v>
      </c>
      <c r="C152" s="209" t="s">
        <v>145</v>
      </c>
      <c r="D152" s="293">
        <v>1</v>
      </c>
      <c r="E152" s="290">
        <f t="shared" si="82"/>
        <v>98</v>
      </c>
      <c r="F152" s="291">
        <v>1</v>
      </c>
      <c r="G152" s="292">
        <f>D152*F152/E152</f>
        <v>1.020408163265306E-2</v>
      </c>
      <c r="H152" s="296">
        <f t="shared" si="81"/>
        <v>21070</v>
      </c>
      <c r="I152" s="297"/>
      <c r="J152" s="197">
        <f t="shared" si="107"/>
        <v>214.99999999999997</v>
      </c>
      <c r="K152" s="422"/>
      <c r="L152" s="175"/>
      <c r="M152" s="274">
        <v>34</v>
      </c>
      <c r="N152" s="208" t="s">
        <v>231</v>
      </c>
      <c r="O152" s="209" t="s">
        <v>145</v>
      </c>
      <c r="P152" s="212">
        <v>1</v>
      </c>
      <c r="Q152" s="193">
        <f t="shared" ref="Q152" si="110">Q151</f>
        <v>98</v>
      </c>
      <c r="R152" s="194">
        <v>1</v>
      </c>
      <c r="S152" s="266">
        <f>P152*R152/Q152</f>
        <v>1.020408163265306E-2</v>
      </c>
      <c r="T152" s="209">
        <v>21070</v>
      </c>
      <c r="U152" s="196"/>
      <c r="V152" s="197">
        <f t="shared" si="109"/>
        <v>214.99999999999997</v>
      </c>
      <c r="W152" s="422"/>
      <c r="X152" s="111"/>
      <c r="Y152" s="362">
        <f t="shared" si="84"/>
        <v>42139.999999999993</v>
      </c>
      <c r="Z152" s="358"/>
      <c r="AA152" s="359"/>
      <c r="AB152" s="347"/>
      <c r="AC152" s="79"/>
    </row>
    <row r="153" spans="1:29" ht="30.75">
      <c r="A153" s="274">
        <v>35</v>
      </c>
      <c r="B153" s="331"/>
      <c r="C153" s="209"/>
      <c r="D153" s="293"/>
      <c r="E153" s="290"/>
      <c r="F153" s="291"/>
      <c r="G153" s="292"/>
      <c r="H153" s="296"/>
      <c r="I153" s="297"/>
      <c r="J153" s="197"/>
      <c r="K153" s="422"/>
      <c r="L153" s="175"/>
      <c r="M153" s="274">
        <v>35</v>
      </c>
      <c r="N153" s="208" t="s">
        <v>138</v>
      </c>
      <c r="O153" s="209" t="s">
        <v>49</v>
      </c>
      <c r="P153" s="212">
        <v>1</v>
      </c>
      <c r="Q153" s="193">
        <v>98</v>
      </c>
      <c r="R153" s="194">
        <v>1</v>
      </c>
      <c r="S153" s="266">
        <f>P153*R153/Q153</f>
        <v>1.020408163265306E-2</v>
      </c>
      <c r="T153" s="209">
        <f>2880598+1413902+110642</f>
        <v>4405142</v>
      </c>
      <c r="U153" s="196"/>
      <c r="V153" s="197">
        <f t="shared" si="109"/>
        <v>44950.428571428565</v>
      </c>
      <c r="W153" s="422"/>
      <c r="X153" s="111"/>
      <c r="Y153" s="362">
        <f>V153*Q153+J153*E153</f>
        <v>4405141.9999999991</v>
      </c>
      <c r="Z153" s="360"/>
      <c r="AA153" s="361"/>
      <c r="AB153" s="349"/>
      <c r="AC153" s="79"/>
    </row>
    <row r="154" spans="1:29" ht="15.75" customHeight="1">
      <c r="A154" s="274">
        <v>36</v>
      </c>
      <c r="B154" s="331"/>
      <c r="C154" s="209"/>
      <c r="D154" s="293"/>
      <c r="E154" s="290"/>
      <c r="F154" s="291"/>
      <c r="G154" s="292"/>
      <c r="H154" s="296"/>
      <c r="I154" s="297"/>
      <c r="J154" s="197">
        <f t="shared" ref="J154" si="111">G154*H154</f>
        <v>0</v>
      </c>
      <c r="K154" s="422"/>
      <c r="L154" s="175"/>
      <c r="M154" s="274">
        <v>36</v>
      </c>
      <c r="N154" s="320"/>
      <c r="O154" s="319"/>
      <c r="P154" s="319"/>
      <c r="Q154" s="319"/>
      <c r="R154" s="319"/>
      <c r="S154" s="319"/>
      <c r="T154" s="319"/>
      <c r="U154" s="319"/>
      <c r="V154" s="320"/>
      <c r="W154" s="422"/>
      <c r="X154" s="111"/>
      <c r="Y154" s="32"/>
      <c r="Z154" s="56"/>
      <c r="AA154" s="155"/>
      <c r="AB154" s="156"/>
      <c r="AC154" s="156"/>
    </row>
    <row r="155" spans="1:29" ht="15.75" customHeight="1">
      <c r="A155" s="406" t="s">
        <v>27</v>
      </c>
      <c r="B155" s="407"/>
      <c r="C155" s="407"/>
      <c r="D155" s="407"/>
      <c r="E155" s="407"/>
      <c r="F155" s="407"/>
      <c r="G155" s="407"/>
      <c r="H155" s="407"/>
      <c r="I155" s="408"/>
      <c r="J155" s="206">
        <f>SUM(J118:J154)</f>
        <v>2516.8112244897961</v>
      </c>
      <c r="K155" s="422"/>
      <c r="L155" s="175"/>
      <c r="M155" s="406" t="s">
        <v>27</v>
      </c>
      <c r="N155" s="407"/>
      <c r="O155" s="407"/>
      <c r="P155" s="407"/>
      <c r="Q155" s="407"/>
      <c r="R155" s="407"/>
      <c r="S155" s="407"/>
      <c r="T155" s="407"/>
      <c r="U155" s="408"/>
      <c r="V155" s="206">
        <f>SUM(V118:V153)</f>
        <v>47541.32142857142</v>
      </c>
      <c r="W155" s="422"/>
      <c r="X155" s="111"/>
      <c r="Z155" s="129"/>
      <c r="AA155" s="41"/>
      <c r="AB155" s="41"/>
      <c r="AC155" s="131"/>
    </row>
    <row r="156" spans="1:29" ht="15" customHeight="1">
      <c r="A156" s="400" t="s">
        <v>89</v>
      </c>
      <c r="B156" s="401"/>
      <c r="C156" s="401"/>
      <c r="D156" s="401"/>
      <c r="E156" s="401"/>
      <c r="F156" s="401"/>
      <c r="G156" s="401"/>
      <c r="H156" s="401"/>
      <c r="I156" s="402"/>
      <c r="J156" s="213">
        <f>J74+J86+J91+J97+J101+J116+J155</f>
        <v>45704.567835904891</v>
      </c>
      <c r="K156" s="422"/>
      <c r="L156" s="175"/>
      <c r="M156" s="400" t="s">
        <v>89</v>
      </c>
      <c r="N156" s="401"/>
      <c r="O156" s="401"/>
      <c r="P156" s="401"/>
      <c r="Q156" s="401"/>
      <c r="R156" s="401"/>
      <c r="S156" s="401"/>
      <c r="T156" s="401"/>
      <c r="U156" s="402"/>
      <c r="V156" s="213">
        <f>V74+V86+V91+V97+V101+V116+V155</f>
        <v>109928.24965914368</v>
      </c>
      <c r="W156" s="422"/>
      <c r="Z156" s="157"/>
      <c r="AA156" s="41"/>
      <c r="AB156" s="41"/>
      <c r="AC156" s="131"/>
    </row>
    <row r="157" spans="1:29" ht="15" customHeight="1" thickBot="1">
      <c r="A157" s="397" t="s">
        <v>90</v>
      </c>
      <c r="B157" s="398"/>
      <c r="C157" s="398"/>
      <c r="D157" s="398"/>
      <c r="E157" s="398"/>
      <c r="F157" s="398"/>
      <c r="G157" s="398"/>
      <c r="H157" s="398"/>
      <c r="I157" s="399"/>
      <c r="J157" s="214">
        <f>J156+J66</f>
        <v>116623.56781122387</v>
      </c>
      <c r="K157" s="427"/>
      <c r="M157" s="458" t="s">
        <v>90</v>
      </c>
      <c r="N157" s="459"/>
      <c r="O157" s="459"/>
      <c r="P157" s="459"/>
      <c r="Q157" s="459"/>
      <c r="R157" s="459"/>
      <c r="S157" s="459"/>
      <c r="T157" s="459"/>
      <c r="U157" s="460"/>
      <c r="V157" s="255">
        <f>V156+V66</f>
        <v>132402.44338849717</v>
      </c>
      <c r="W157" s="427"/>
      <c r="Y157" s="32">
        <f>V157*Q153+J157*E152</f>
        <v>24404549.097572662</v>
      </c>
      <c r="Z157" s="157"/>
      <c r="AA157" s="131"/>
      <c r="AB157" s="131"/>
      <c r="AC157" s="131"/>
    </row>
    <row r="158" spans="1:29">
      <c r="J158" s="32">
        <f>J157*E140</f>
        <v>11429109.645499939</v>
      </c>
      <c r="V158" s="32">
        <f>V157*Q150</f>
        <v>12975439.452072723</v>
      </c>
      <c r="Z158" s="41"/>
      <c r="AA158" s="41"/>
      <c r="AB158" s="41"/>
      <c r="AC158" s="41"/>
    </row>
    <row r="159" spans="1:29">
      <c r="J159" s="32"/>
      <c r="V159" s="32"/>
      <c r="Z159" s="13">
        <v>211.21299999999999</v>
      </c>
      <c r="AA159" s="131" t="e">
        <f>Z14+Z113+#REF!</f>
        <v>#REF!</v>
      </c>
      <c r="AB159" s="159">
        <f>9471411+2860366.32+133085+241284+101331.21</f>
        <v>12807477.530000001</v>
      </c>
      <c r="AC159" s="41" t="e">
        <f>AB159-AA159</f>
        <v>#REF!</v>
      </c>
    </row>
    <row r="160" spans="1:29">
      <c r="E160" s="13">
        <v>3938878.9</v>
      </c>
      <c r="J160" s="45"/>
      <c r="V160" s="45">
        <f>V158+J158</f>
        <v>24404549.097572662</v>
      </c>
      <c r="Y160" s="122">
        <v>22990647.100000001</v>
      </c>
      <c r="Z160" s="13">
        <v>212</v>
      </c>
      <c r="AA160" s="45">
        <f>AB53+AB127+AB135+AB136</f>
        <v>65700</v>
      </c>
      <c r="AB160" s="160">
        <v>142500</v>
      </c>
      <c r="AC160" s="41">
        <f t="shared" ref="AC160:AC167" si="112">AB160-AA160</f>
        <v>76800</v>
      </c>
    </row>
    <row r="161" spans="1:29">
      <c r="E161" s="45">
        <f>E160-E167</f>
        <v>3938878.9</v>
      </c>
      <c r="T161" s="13" t="s">
        <v>207</v>
      </c>
      <c r="V161" s="127">
        <v>20324585.32</v>
      </c>
      <c r="Y161" s="45">
        <f>Y160+T162</f>
        <v>24404549.100000001</v>
      </c>
      <c r="Z161" s="13">
        <v>221</v>
      </c>
      <c r="AA161" s="45">
        <f>AC94+AC97</f>
        <v>140800</v>
      </c>
      <c r="AB161" s="160">
        <v>147800</v>
      </c>
      <c r="AC161" s="41">
        <f t="shared" si="112"/>
        <v>7000</v>
      </c>
    </row>
    <row r="162" spans="1:29">
      <c r="T162" s="13">
        <v>1413902</v>
      </c>
      <c r="V162" s="45">
        <f>V160-V161</f>
        <v>4079963.7775726616</v>
      </c>
      <c r="Y162" s="45">
        <f>Y161-Y157</f>
        <v>2.4273395538330078E-3</v>
      </c>
      <c r="Z162" s="13">
        <v>222</v>
      </c>
      <c r="AA162" s="45">
        <f>AA100</f>
        <v>15000</v>
      </c>
      <c r="AB162" s="160">
        <v>50000</v>
      </c>
      <c r="AC162" s="41">
        <f t="shared" si="112"/>
        <v>35000</v>
      </c>
    </row>
    <row r="163" spans="1:29" ht="15">
      <c r="V163" s="45">
        <f>V162</f>
        <v>4079963.7775726616</v>
      </c>
      <c r="W163" s="381"/>
      <c r="X163" s="381"/>
      <c r="Y163" s="381"/>
      <c r="Z163" s="13">
        <v>223</v>
      </c>
      <c r="AA163" s="45">
        <f>AA75</f>
        <v>2894463.1</v>
      </c>
      <c r="AB163" s="160">
        <v>3067444</v>
      </c>
      <c r="AC163" s="41">
        <f t="shared" si="112"/>
        <v>172980.89999999991</v>
      </c>
    </row>
    <row r="164" spans="1:29">
      <c r="I164" s="13" t="s">
        <v>204</v>
      </c>
      <c r="V164" s="13">
        <v>21587306.530000001</v>
      </c>
      <c r="Z164" s="13">
        <v>225</v>
      </c>
      <c r="AA164" s="32">
        <f>AA86</f>
        <v>601209</v>
      </c>
      <c r="AB164" s="161">
        <v>587809</v>
      </c>
      <c r="AC164" s="41">
        <f t="shared" si="112"/>
        <v>-13400</v>
      </c>
    </row>
    <row r="165" spans="1:29">
      <c r="G165" s="45"/>
      <c r="Z165" s="13">
        <v>226</v>
      </c>
      <c r="AA165" s="32">
        <f>AB52+AB120+AB121+AB124+AB128+AB129+AB130+AB131+AB132+AB133+AB134</f>
        <v>41000</v>
      </c>
      <c r="AB165" s="161">
        <v>506987</v>
      </c>
      <c r="AC165" s="41">
        <f t="shared" si="112"/>
        <v>465987</v>
      </c>
    </row>
    <row r="166" spans="1:29">
      <c r="B166" s="46">
        <v>211</v>
      </c>
      <c r="C166" s="71">
        <v>213</v>
      </c>
      <c r="D166" s="71"/>
      <c r="E166" s="71" t="s">
        <v>147</v>
      </c>
      <c r="F166" s="75"/>
      <c r="H166" s="45"/>
      <c r="Z166" s="13">
        <v>290</v>
      </c>
      <c r="AA166" s="32">
        <f>AB126</f>
        <v>0</v>
      </c>
      <c r="AB166" s="161">
        <v>2500</v>
      </c>
      <c r="AC166" s="41">
        <f t="shared" si="112"/>
        <v>2500</v>
      </c>
    </row>
    <row r="167" spans="1:29">
      <c r="A167" s="13">
        <v>7408</v>
      </c>
      <c r="B167" s="333">
        <v>2255370</v>
      </c>
      <c r="C167" s="76">
        <v>681120</v>
      </c>
      <c r="D167" s="76">
        <f>B167+C167</f>
        <v>2936490</v>
      </c>
      <c r="E167" s="76">
        <f>AB14+AC116</f>
        <v>0</v>
      </c>
      <c r="F167" s="90">
        <f>D167-E167</f>
        <v>2936490</v>
      </c>
      <c r="Z167" s="13">
        <v>340</v>
      </c>
      <c r="AA167" s="32">
        <f>Z47+AB47+AA77+AB118+AB137+AB138+AB140+AB141+AB142+AB143+AB144+AB145+AB146+AB147+AB148++AB149+AB150+AB151+AB153</f>
        <v>187725</v>
      </c>
      <c r="AB167" s="161">
        <v>3487768</v>
      </c>
      <c r="AC167" s="41">
        <f t="shared" si="112"/>
        <v>3300043</v>
      </c>
    </row>
    <row r="168" spans="1:29">
      <c r="A168" s="13">
        <v>7588</v>
      </c>
      <c r="B168" s="333">
        <v>4665097</v>
      </c>
      <c r="C168" s="76">
        <f>B168*0.302+0.29</f>
        <v>1408859.584</v>
      </c>
      <c r="D168" s="76">
        <f>B168+C168</f>
        <v>6073956.5839999998</v>
      </c>
      <c r="E168" s="76">
        <f>Z14</f>
        <v>6760491.9995812587</v>
      </c>
      <c r="F168" s="90">
        <f t="shared" ref="F168:F176" si="113">D168-E168</f>
        <v>-686535.41558125895</v>
      </c>
      <c r="Z168" s="32"/>
      <c r="AA168" s="32"/>
      <c r="AB168" s="32"/>
      <c r="AC168" s="32"/>
    </row>
    <row r="169" spans="1:29">
      <c r="A169" s="13">
        <v>8800</v>
      </c>
      <c r="B169" s="333">
        <v>2324296.7999999998</v>
      </c>
      <c r="C169" s="98">
        <f>B169*0.302-0.74</f>
        <v>701936.89359999995</v>
      </c>
      <c r="D169" s="76">
        <f t="shared" ref="D169" si="114">B169+C169</f>
        <v>3026233.6935999999</v>
      </c>
      <c r="E169" s="76">
        <f>Z117+AB117</f>
        <v>0</v>
      </c>
      <c r="F169" s="90">
        <f t="shared" si="113"/>
        <v>3026233.6935999999</v>
      </c>
      <c r="Z169" s="32"/>
      <c r="AA169" s="32" t="e">
        <f>SUM(AA159:AA167)</f>
        <v>#REF!</v>
      </c>
      <c r="AB169" s="32"/>
      <c r="AC169" s="32"/>
    </row>
    <row r="170" spans="1:29">
      <c r="B170" s="334"/>
      <c r="C170" s="96">
        <v>212</v>
      </c>
      <c r="D170" s="76">
        <f>176100-150000</f>
        <v>26100</v>
      </c>
      <c r="E170" s="76">
        <f>AB127</f>
        <v>0</v>
      </c>
      <c r="F170" s="90">
        <f t="shared" si="113"/>
        <v>26100</v>
      </c>
      <c r="G170" s="13">
        <f>18900+4500</f>
        <v>23400</v>
      </c>
      <c r="H170" s="13" t="s">
        <v>202</v>
      </c>
      <c r="I170" s="13">
        <v>150000</v>
      </c>
      <c r="Z170" s="32"/>
      <c r="AA170" s="32"/>
      <c r="AB170" s="32"/>
      <c r="AC170" s="32"/>
    </row>
    <row r="171" spans="1:29">
      <c r="B171" s="334">
        <v>8800</v>
      </c>
      <c r="C171" s="96">
        <v>221</v>
      </c>
      <c r="D171" s="76">
        <v>100600</v>
      </c>
      <c r="E171" s="76">
        <f>AC97</f>
        <v>80800</v>
      </c>
      <c r="F171" s="91">
        <f t="shared" si="113"/>
        <v>19800</v>
      </c>
      <c r="Z171" s="32"/>
      <c r="AA171" s="32"/>
      <c r="AB171" s="32"/>
      <c r="AC171" s="32"/>
    </row>
    <row r="172" spans="1:29">
      <c r="B172" s="334"/>
      <c r="C172" s="96">
        <v>222</v>
      </c>
      <c r="D172" s="76">
        <v>75800</v>
      </c>
      <c r="E172" s="76">
        <f>AC101</f>
        <v>0</v>
      </c>
      <c r="F172" s="91">
        <f>D172-E172</f>
        <v>75800</v>
      </c>
      <c r="G172" s="13">
        <f>15600+10200</f>
        <v>25800</v>
      </c>
      <c r="H172" s="13" t="s">
        <v>202</v>
      </c>
      <c r="Z172" s="32"/>
      <c r="AA172" s="32"/>
      <c r="AB172" s="32"/>
      <c r="AC172" s="32"/>
    </row>
    <row r="173" spans="1:29">
      <c r="B173" s="334"/>
      <c r="C173" s="96">
        <v>223</v>
      </c>
      <c r="D173" s="76">
        <f>2813687-109249.11</f>
        <v>2704437.89</v>
      </c>
      <c r="E173" s="76">
        <f>AA74</f>
        <v>2894463.0999925002</v>
      </c>
      <c r="F173" s="91">
        <f t="shared" si="113"/>
        <v>-190025.20999250002</v>
      </c>
      <c r="Z173" s="45"/>
      <c r="AA173" s="45"/>
      <c r="AB173" s="45"/>
      <c r="AC173" s="45"/>
    </row>
    <row r="174" spans="1:29">
      <c r="B174" s="334"/>
      <c r="C174" s="96">
        <v>225</v>
      </c>
      <c r="D174" s="76">
        <v>675409</v>
      </c>
      <c r="E174" s="76">
        <f>AC85</f>
        <v>0</v>
      </c>
      <c r="F174" s="91">
        <f t="shared" si="113"/>
        <v>675409</v>
      </c>
      <c r="Z174" s="45"/>
    </row>
    <row r="175" spans="1:29">
      <c r="B175" s="334"/>
      <c r="C175" s="96">
        <v>226</v>
      </c>
      <c r="D175" s="76">
        <f>744987+150000</f>
        <v>894987</v>
      </c>
      <c r="E175" s="76">
        <f>AC132</f>
        <v>0</v>
      </c>
      <c r="F175" s="91">
        <f t="shared" si="113"/>
        <v>894987</v>
      </c>
      <c r="G175" s="13">
        <f>31200+12000</f>
        <v>43200</v>
      </c>
      <c r="H175" s="13" t="s">
        <v>202</v>
      </c>
      <c r="I175" s="13">
        <v>100000</v>
      </c>
      <c r="J175" s="45">
        <f>F175-G175</f>
        <v>851787</v>
      </c>
    </row>
    <row r="176" spans="1:29">
      <c r="B176" s="334"/>
      <c r="C176" s="96">
        <v>290</v>
      </c>
      <c r="D176" s="92">
        <v>2500</v>
      </c>
      <c r="E176" s="92">
        <f>AB126</f>
        <v>0</v>
      </c>
      <c r="F176" s="91">
        <f t="shared" si="113"/>
        <v>2500</v>
      </c>
      <c r="G176" s="45">
        <f>F175-G175</f>
        <v>851787</v>
      </c>
      <c r="J176" s="13" t="s">
        <v>203</v>
      </c>
    </row>
    <row r="177" spans="2:9">
      <c r="B177" s="334"/>
      <c r="C177" s="96">
        <v>340</v>
      </c>
      <c r="D177" s="92">
        <v>3309753</v>
      </c>
      <c r="E177" s="92">
        <f>AB154</f>
        <v>0</v>
      </c>
      <c r="F177" s="91">
        <f>D177-E177</f>
        <v>3309753</v>
      </c>
      <c r="G177" s="13" t="s">
        <v>206</v>
      </c>
      <c r="I177" s="13">
        <v>200000</v>
      </c>
    </row>
    <row r="178" spans="2:9">
      <c r="B178" s="334"/>
      <c r="C178" s="32" t="s">
        <v>202</v>
      </c>
      <c r="D178" s="92"/>
      <c r="E178" s="92">
        <v>92400</v>
      </c>
      <c r="F178" s="93"/>
    </row>
    <row r="179" spans="2:9">
      <c r="B179" s="334"/>
      <c r="C179" s="32"/>
      <c r="D179" s="92">
        <f>SUM(D167:D178)+G166</f>
        <v>19826267.167599998</v>
      </c>
      <c r="E179" s="94">
        <f>SUM(E167:E178)</f>
        <v>9828155.0995737594</v>
      </c>
      <c r="F179" s="95"/>
    </row>
    <row r="180" spans="2:9">
      <c r="B180" s="334"/>
      <c r="C180" s="32"/>
      <c r="D180" s="76">
        <v>19826267.59</v>
      </c>
      <c r="E180" s="76">
        <v>19826267.59</v>
      </c>
      <c r="F180" s="95"/>
    </row>
    <row r="181" spans="2:9">
      <c r="B181" s="334"/>
      <c r="C181" s="32"/>
      <c r="D181" s="76">
        <f>D180-D179</f>
        <v>0.42240000143647194</v>
      </c>
      <c r="E181" s="76">
        <f>E180-E179</f>
        <v>9998112.4904262405</v>
      </c>
      <c r="F181" s="95"/>
    </row>
    <row r="182" spans="2:9">
      <c r="B182" s="334"/>
      <c r="C182" s="32"/>
      <c r="D182" s="32"/>
      <c r="E182" s="32"/>
      <c r="F182" s="95"/>
    </row>
  </sheetData>
  <mergeCells count="137">
    <mergeCell ref="B2:J2"/>
    <mergeCell ref="W118:W157"/>
    <mergeCell ref="W52:W66"/>
    <mergeCell ref="W70:W74"/>
    <mergeCell ref="W76:W86"/>
    <mergeCell ref="W93:W97"/>
    <mergeCell ref="W100:W101"/>
    <mergeCell ref="W104:W116"/>
    <mergeCell ref="A102:K103"/>
    <mergeCell ref="M102:W103"/>
    <mergeCell ref="M156:U156"/>
    <mergeCell ref="M157:U157"/>
    <mergeCell ref="C32:D32"/>
    <mergeCell ref="M66:U66"/>
    <mergeCell ref="M69:W69"/>
    <mergeCell ref="M74:U74"/>
    <mergeCell ref="M75:W75"/>
    <mergeCell ref="M86:U86"/>
    <mergeCell ref="O52:P52"/>
    <mergeCell ref="O53:P53"/>
    <mergeCell ref="O54:P54"/>
    <mergeCell ref="M65:U65"/>
    <mergeCell ref="O50:P50"/>
    <mergeCell ref="M51:W51"/>
    <mergeCell ref="M101:U101"/>
    <mergeCell ref="M116:U116"/>
    <mergeCell ref="M117:W117"/>
    <mergeCell ref="M155:U155"/>
    <mergeCell ref="M87:W87"/>
    <mergeCell ref="M91:U91"/>
    <mergeCell ref="M92:W92"/>
    <mergeCell ref="M97:U97"/>
    <mergeCell ref="M98:W98"/>
    <mergeCell ref="C5:D5"/>
    <mergeCell ref="C6:D6"/>
    <mergeCell ref="C9:D9"/>
    <mergeCell ref="C10:D10"/>
    <mergeCell ref="C11:D11"/>
    <mergeCell ref="A7:K7"/>
    <mergeCell ref="C8:D8"/>
    <mergeCell ref="M47:U47"/>
    <mergeCell ref="K8:K14"/>
    <mergeCell ref="O17:P17"/>
    <mergeCell ref="O18:P18"/>
    <mergeCell ref="M19:W19"/>
    <mergeCell ref="O20:P20"/>
    <mergeCell ref="W20:W47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49:P49"/>
    <mergeCell ref="O11:P11"/>
    <mergeCell ref="O12:P12"/>
    <mergeCell ref="O13:P13"/>
    <mergeCell ref="M14:U14"/>
    <mergeCell ref="O5:P5"/>
    <mergeCell ref="O6:P6"/>
    <mergeCell ref="M7:W7"/>
    <mergeCell ref="O8:P8"/>
    <mergeCell ref="O9:P9"/>
    <mergeCell ref="O10:P10"/>
    <mergeCell ref="M48:W48"/>
    <mergeCell ref="O31:P31"/>
    <mergeCell ref="W8:W13"/>
    <mergeCell ref="A157:I157"/>
    <mergeCell ref="A156:I156"/>
    <mergeCell ref="A66:I66"/>
    <mergeCell ref="A116:I116"/>
    <mergeCell ref="A117:K117"/>
    <mergeCell ref="A155:I155"/>
    <mergeCell ref="A91:I91"/>
    <mergeCell ref="A92:K92"/>
    <mergeCell ref="A97:I97"/>
    <mergeCell ref="A98:K98"/>
    <mergeCell ref="A101:I101"/>
    <mergeCell ref="A69:K69"/>
    <mergeCell ref="A75:K75"/>
    <mergeCell ref="A86:I86"/>
    <mergeCell ref="A87:K87"/>
    <mergeCell ref="A74:I74"/>
    <mergeCell ref="K52:K66"/>
    <mergeCell ref="K70:K74"/>
    <mergeCell ref="K76:K86"/>
    <mergeCell ref="K93:K97"/>
    <mergeCell ref="K100:K101"/>
    <mergeCell ref="K104:K116"/>
    <mergeCell ref="K118:K157"/>
    <mergeCell ref="C52:D52"/>
    <mergeCell ref="W163:Y163"/>
    <mergeCell ref="A19:K19"/>
    <mergeCell ref="A51:K51"/>
    <mergeCell ref="A14:I14"/>
    <mergeCell ref="K20:K47"/>
    <mergeCell ref="A47:I47"/>
    <mergeCell ref="C22:D22"/>
    <mergeCell ref="C23:D23"/>
    <mergeCell ref="C24:D24"/>
    <mergeCell ref="C25:D25"/>
    <mergeCell ref="C26:D26"/>
    <mergeCell ref="C27:D27"/>
    <mergeCell ref="C53:D53"/>
    <mergeCell ref="C54:D54"/>
    <mergeCell ref="A65:I65"/>
    <mergeCell ref="C31:D31"/>
    <mergeCell ref="C33:D33"/>
    <mergeCell ref="C34:D34"/>
    <mergeCell ref="C35:D35"/>
    <mergeCell ref="C36:D36"/>
    <mergeCell ref="C37:D37"/>
    <mergeCell ref="C38:D38"/>
    <mergeCell ref="C39:D39"/>
    <mergeCell ref="C45:D45"/>
    <mergeCell ref="C12:D12"/>
    <mergeCell ref="C13:D13"/>
    <mergeCell ref="C17:D17"/>
    <mergeCell ref="C18:D18"/>
    <mergeCell ref="C20:D20"/>
    <mergeCell ref="C21:D21"/>
    <mergeCell ref="C49:D49"/>
    <mergeCell ref="C28:D28"/>
    <mergeCell ref="C50:D50"/>
    <mergeCell ref="C29:D29"/>
    <mergeCell ref="C30:D30"/>
    <mergeCell ref="C46:D46"/>
    <mergeCell ref="C40:D40"/>
    <mergeCell ref="C41:D41"/>
    <mergeCell ref="C42:D42"/>
    <mergeCell ref="C43:D43"/>
    <mergeCell ref="C44:D44"/>
    <mergeCell ref="A48:K48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rowBreaks count="2" manualBreakCount="2">
    <brk id="66" max="22" man="1"/>
    <brk id="157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34"/>
  <sheetViews>
    <sheetView view="pageBreakPreview" zoomScaleSheetLayoutView="100" workbookViewId="0">
      <selection activeCell="L8" sqref="L8"/>
    </sheetView>
  </sheetViews>
  <sheetFormatPr defaultColWidth="8.85546875" defaultRowHeight="12.75"/>
  <cols>
    <col min="1" max="1" width="26" style="2" customWidth="1"/>
    <col min="2" max="2" width="11.28515625" style="2" customWidth="1"/>
    <col min="3" max="3" width="13.140625" style="2" customWidth="1"/>
    <col min="4" max="4" width="12.28515625" style="2" customWidth="1"/>
    <col min="5" max="5" width="11.28515625" style="2" customWidth="1"/>
    <col min="6" max="6" width="9.42578125" style="2" customWidth="1"/>
    <col min="7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4" width="18.140625" style="2" customWidth="1"/>
    <col min="15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2" spans="1:19" ht="70.5" customHeight="1">
      <c r="A2" s="466" t="s">
        <v>102</v>
      </c>
      <c r="B2" s="466" t="s">
        <v>66</v>
      </c>
      <c r="C2" s="466"/>
      <c r="D2" s="466"/>
      <c r="E2" s="466" t="s">
        <v>67</v>
      </c>
      <c r="F2" s="466"/>
      <c r="G2" s="466"/>
      <c r="H2" s="466"/>
      <c r="I2" s="466"/>
      <c r="J2" s="466"/>
      <c r="K2" s="466"/>
      <c r="L2" s="466" t="s">
        <v>68</v>
      </c>
      <c r="M2" s="467" t="s">
        <v>238</v>
      </c>
      <c r="N2" s="467" t="s">
        <v>239</v>
      </c>
    </row>
    <row r="3" spans="1:19" ht="16.5" customHeight="1">
      <c r="A3" s="466"/>
      <c r="B3" s="368" t="s">
        <v>32</v>
      </c>
      <c r="C3" s="368" t="s">
        <v>65</v>
      </c>
      <c r="D3" s="368" t="s">
        <v>33</v>
      </c>
      <c r="E3" s="368" t="s">
        <v>34</v>
      </c>
      <c r="F3" s="368" t="s">
        <v>35</v>
      </c>
      <c r="G3" s="368" t="s">
        <v>36</v>
      </c>
      <c r="H3" s="368" t="s">
        <v>37</v>
      </c>
      <c r="I3" s="368" t="s">
        <v>38</v>
      </c>
      <c r="J3" s="368" t="s">
        <v>39</v>
      </c>
      <c r="K3" s="368" t="s">
        <v>40</v>
      </c>
      <c r="L3" s="466"/>
      <c r="M3" s="467"/>
      <c r="N3" s="467"/>
    </row>
    <row r="4" spans="1:19" ht="15">
      <c r="A4" s="369">
        <v>1</v>
      </c>
      <c r="B4" s="369">
        <v>2</v>
      </c>
      <c r="C4" s="369">
        <v>3</v>
      </c>
      <c r="D4" s="369">
        <v>4</v>
      </c>
      <c r="E4" s="369">
        <v>5</v>
      </c>
      <c r="F4" s="369">
        <v>6</v>
      </c>
      <c r="G4" s="369">
        <v>7</v>
      </c>
      <c r="H4" s="369">
        <v>8</v>
      </c>
      <c r="I4" s="369">
        <v>9</v>
      </c>
      <c r="J4" s="369">
        <v>10</v>
      </c>
      <c r="K4" s="369">
        <v>11</v>
      </c>
      <c r="L4" s="369" t="s">
        <v>41</v>
      </c>
      <c r="M4" s="365">
        <v>13</v>
      </c>
      <c r="N4" s="365" t="s">
        <v>240</v>
      </c>
    </row>
    <row r="5" spans="1:19" ht="15">
      <c r="A5" s="370" t="s">
        <v>233</v>
      </c>
      <c r="B5" s="371">
        <f>'расчет свод'!J14</f>
        <v>68984.612240625094</v>
      </c>
      <c r="C5" s="372">
        <f>'расчет свод'!J47</f>
        <v>845.61224489795904</v>
      </c>
      <c r="D5" s="372">
        <f>'расчет свод'!J65</f>
        <v>1088.7754897959182</v>
      </c>
      <c r="E5" s="371">
        <f>'расчет свод'!J74</f>
        <v>14767.604389757653</v>
      </c>
      <c r="F5" s="371">
        <f>'расчет свод'!J86</f>
        <v>3296.2448979591836</v>
      </c>
      <c r="G5" s="372">
        <f>'расчет свод'!J91</f>
        <v>0</v>
      </c>
      <c r="H5" s="372">
        <f>'расчет свод'!J97</f>
        <v>1024.4897959183672</v>
      </c>
      <c r="I5" s="372">
        <f>'расчет свод'!J101</f>
        <v>76.530612244897952</v>
      </c>
      <c r="J5" s="372">
        <f>'расчет свод'!J116</f>
        <v>24022.886915535</v>
      </c>
      <c r="K5" s="372">
        <f>'расчет свод'!J155</f>
        <v>2516.8112244897961</v>
      </c>
      <c r="L5" s="373">
        <f>B5+C5+D5+E5+F5+G5+H5+I5+J5+K5</f>
        <v>116623.56781122388</v>
      </c>
      <c r="M5" s="374">
        <v>98</v>
      </c>
      <c r="N5" s="363">
        <f>M5*L5</f>
        <v>11429109.645499941</v>
      </c>
      <c r="R5" s="52"/>
      <c r="S5" s="52">
        <f>R5*O5</f>
        <v>0</v>
      </c>
    </row>
    <row r="6" spans="1:19" ht="15">
      <c r="A6" s="370" t="s">
        <v>152</v>
      </c>
      <c r="B6" s="371">
        <f>'расчет свод'!V14</f>
        <v>21861.948831394289</v>
      </c>
      <c r="C6" s="372">
        <f>'расчет свод'!V47</f>
        <v>612.24489795918373</v>
      </c>
      <c r="D6" s="372">
        <f>'расчет свод'!V65</f>
        <v>0</v>
      </c>
      <c r="E6" s="371">
        <f>'расчет свод'!V74</f>
        <v>14767.733365267857</v>
      </c>
      <c r="F6" s="371">
        <f>'расчет свод'!V86</f>
        <v>3296.2448979591836</v>
      </c>
      <c r="G6" s="372">
        <f>'расчет свод'!V91</f>
        <v>0</v>
      </c>
      <c r="H6" s="372">
        <f>'расчет свод'!V97</f>
        <v>412.24489795918362</v>
      </c>
      <c r="I6" s="372">
        <f>'расчет свод'!V101</f>
        <v>76.530612244897952</v>
      </c>
      <c r="J6" s="372">
        <f>'расчет свод'!V116</f>
        <v>43834.17445714114</v>
      </c>
      <c r="K6" s="372">
        <f>'расчет свод'!V155</f>
        <v>47541.32142857142</v>
      </c>
      <c r="L6" s="373">
        <f>B6+C6+D6+E6+F6+G6+H6+I6+J6+K6</f>
        <v>132402.44338849717</v>
      </c>
      <c r="M6" s="374">
        <v>98</v>
      </c>
      <c r="N6" s="363">
        <f>M6*L6</f>
        <v>12975439.452072723</v>
      </c>
      <c r="R6" s="52"/>
      <c r="S6" s="52">
        <f t="shared" ref="S6:S7" si="0">R6*O6</f>
        <v>0</v>
      </c>
    </row>
    <row r="7" spans="1:19" ht="14.25">
      <c r="A7" s="463" t="s">
        <v>241</v>
      </c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5"/>
      <c r="N7" s="364">
        <f>SUM(N5:N6)</f>
        <v>24404549.097572662</v>
      </c>
      <c r="R7" s="52"/>
      <c r="S7" s="52">
        <f t="shared" si="0"/>
        <v>0</v>
      </c>
    </row>
    <row r="8" spans="1:19" ht="15.75">
      <c r="L8" s="366" t="s">
        <v>242</v>
      </c>
      <c r="M8" s="341">
        <v>1413902</v>
      </c>
      <c r="S8" s="33" t="e">
        <f>S5+S6+S7+#REF!+#REF!+#REF!</f>
        <v>#REF!</v>
      </c>
    </row>
    <row r="9" spans="1:19" ht="31.5">
      <c r="L9" s="367" t="s">
        <v>243</v>
      </c>
      <c r="M9" s="341">
        <v>22990647.100000001</v>
      </c>
      <c r="S9" s="32">
        <v>29298916.800000001</v>
      </c>
    </row>
    <row r="12" spans="1:19">
      <c r="J12" s="52"/>
      <c r="L12" s="33"/>
    </row>
    <row r="13" spans="1:19" ht="15">
      <c r="K13" s="45"/>
      <c r="L13" s="33"/>
    </row>
    <row r="14" spans="1:19" ht="15">
      <c r="D14" s="2" t="s">
        <v>69</v>
      </c>
      <c r="K14" s="45"/>
      <c r="L14" s="33"/>
    </row>
    <row r="15" spans="1:19" ht="15">
      <c r="K15" s="13"/>
      <c r="L15" s="33"/>
    </row>
    <row r="34" ht="11.25" customHeight="1"/>
  </sheetData>
  <mergeCells count="7">
    <mergeCell ref="N2:N3"/>
    <mergeCell ref="A7:M7"/>
    <mergeCell ref="A2:A3"/>
    <mergeCell ref="B2:D2"/>
    <mergeCell ref="E2:K2"/>
    <mergeCell ref="L2:L3"/>
    <mergeCell ref="M2:M3"/>
  </mergeCells>
  <pageMargins left="0.7" right="0.7" top="0.75" bottom="0.75" header="0.3" footer="0.3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view="pageBreakPreview" zoomScaleSheetLayoutView="100" workbookViewId="0">
      <selection activeCell="J27" sqref="J27"/>
    </sheetView>
  </sheetViews>
  <sheetFormatPr defaultColWidth="8.85546875" defaultRowHeight="12.75"/>
  <cols>
    <col min="1" max="1" width="26" style="2" customWidth="1"/>
    <col min="2" max="2" width="8.85546875" style="2"/>
    <col min="3" max="3" width="13.140625" style="2" customWidth="1"/>
    <col min="4" max="4" width="12.28515625" style="2" customWidth="1"/>
    <col min="5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8.28515625" style="2" bestFit="1" customWidth="1"/>
    <col min="14" max="17" width="8.85546875" style="2"/>
    <col min="18" max="18" width="12" style="2" bestFit="1" customWidth="1"/>
    <col min="19" max="19" width="18.28515625" style="2" bestFit="1" customWidth="1"/>
    <col min="20" max="16384" width="8.85546875" style="2"/>
  </cols>
  <sheetData>
    <row r="1" spans="1:19" ht="70.5" customHeight="1">
      <c r="A1" s="468" t="s">
        <v>102</v>
      </c>
      <c r="B1" s="468" t="s">
        <v>66</v>
      </c>
      <c r="C1" s="468"/>
      <c r="D1" s="468"/>
      <c r="E1" s="468" t="s">
        <v>67</v>
      </c>
      <c r="F1" s="468"/>
      <c r="G1" s="468"/>
      <c r="H1" s="468"/>
      <c r="I1" s="468"/>
      <c r="J1" s="468"/>
      <c r="K1" s="468"/>
      <c r="L1" s="468" t="s">
        <v>68</v>
      </c>
    </row>
    <row r="2" spans="1:19" ht="16.5" customHeight="1">
      <c r="A2" s="468"/>
      <c r="B2" s="8" t="s">
        <v>32</v>
      </c>
      <c r="C2" s="8" t="s">
        <v>65</v>
      </c>
      <c r="D2" s="8" t="s">
        <v>33</v>
      </c>
      <c r="E2" s="8" t="s">
        <v>34</v>
      </c>
      <c r="F2" s="8" t="s">
        <v>35</v>
      </c>
      <c r="G2" s="8" t="s">
        <v>36</v>
      </c>
      <c r="H2" s="8" t="s">
        <v>37</v>
      </c>
      <c r="I2" s="8" t="s">
        <v>38</v>
      </c>
      <c r="J2" s="8" t="s">
        <v>39</v>
      </c>
      <c r="K2" s="8" t="s">
        <v>40</v>
      </c>
      <c r="L2" s="468"/>
    </row>
    <row r="3" spans="1:19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 t="s">
        <v>41</v>
      </c>
      <c r="M3" s="2">
        <f>'расчет свод'!Q153</f>
        <v>98</v>
      </c>
    </row>
    <row r="4" spans="1:19" ht="15">
      <c r="A4" s="10" t="s">
        <v>233</v>
      </c>
      <c r="B4" s="30">
        <f>'расчет свод'!J14</f>
        <v>68984.612240625094</v>
      </c>
      <c r="C4" s="11">
        <f>'расчет свод'!J47</f>
        <v>845.61224489795904</v>
      </c>
      <c r="D4" s="11">
        <f>'расчет свод'!J65</f>
        <v>1088.7754897959182</v>
      </c>
      <c r="E4" s="30">
        <f>'расчет свод'!J74</f>
        <v>14767.604389757653</v>
      </c>
      <c r="F4" s="30">
        <f>'расчет свод'!J86</f>
        <v>3296.2448979591836</v>
      </c>
      <c r="G4" s="11">
        <f>'расчет свод'!J91</f>
        <v>0</v>
      </c>
      <c r="H4" s="11">
        <f>'расчет свод'!J97</f>
        <v>1024.4897959183672</v>
      </c>
      <c r="I4" s="11">
        <f>'расчет свод'!J101</f>
        <v>76.530612244897952</v>
      </c>
      <c r="J4" s="11">
        <f>'расчет свод'!J116</f>
        <v>24022.886915535</v>
      </c>
      <c r="K4" s="11">
        <f>'расчет свод'!J155</f>
        <v>2516.8112244897961</v>
      </c>
      <c r="L4" s="34">
        <f>B4+C4+D4+E4+F4+G4+H4+I4+J4+K4</f>
        <v>116623.56781122388</v>
      </c>
      <c r="M4" s="52">
        <f>L4*98</f>
        <v>11429109.645499941</v>
      </c>
      <c r="N4"/>
      <c r="R4" s="52"/>
      <c r="S4" s="52">
        <f>R4*O4</f>
        <v>0</v>
      </c>
    </row>
    <row r="5" spans="1:19" ht="15">
      <c r="A5" s="10" t="s">
        <v>152</v>
      </c>
      <c r="B5" s="30">
        <f>'расчет свод'!V14</f>
        <v>21861.948831394289</v>
      </c>
      <c r="C5" s="11">
        <f>'расчет свод'!V47</f>
        <v>612.24489795918373</v>
      </c>
      <c r="D5" s="11">
        <f>'расчет свод'!V65</f>
        <v>0</v>
      </c>
      <c r="E5" s="30">
        <f>'расчет свод'!V74</f>
        <v>14767.733365267857</v>
      </c>
      <c r="F5" s="30">
        <f>'расчет свод'!V86</f>
        <v>3296.2448979591836</v>
      </c>
      <c r="G5" s="11">
        <f>'расчет свод'!V91</f>
        <v>0</v>
      </c>
      <c r="H5" s="11">
        <f>'расчет свод'!V97</f>
        <v>412.24489795918362</v>
      </c>
      <c r="I5" s="11">
        <f>'расчет свод'!V101</f>
        <v>76.530612244897952</v>
      </c>
      <c r="J5" s="11">
        <f>'расчет свод'!V116</f>
        <v>43834.17445714114</v>
      </c>
      <c r="K5" s="11">
        <f>'расчет свод'!V155</f>
        <v>47541.32142857142</v>
      </c>
      <c r="L5" s="34">
        <f>B5+C5+D5+E5+F5+G5+H5+I5+J5+K5</f>
        <v>132402.44338849717</v>
      </c>
      <c r="M5" s="52">
        <f>L5*98</f>
        <v>12975439.452072723</v>
      </c>
      <c r="N5"/>
      <c r="R5" s="52"/>
      <c r="S5" s="52">
        <f t="shared" ref="S5:S9" si="0">R5*O5</f>
        <v>0</v>
      </c>
    </row>
    <row r="6" spans="1:19" ht="15">
      <c r="A6" s="10"/>
      <c r="B6" s="30"/>
      <c r="C6" s="11"/>
      <c r="D6" s="11"/>
      <c r="E6" s="30"/>
      <c r="F6" s="30"/>
      <c r="G6" s="11"/>
      <c r="H6" s="11"/>
      <c r="I6" s="11"/>
      <c r="J6" s="11"/>
      <c r="K6" s="11"/>
      <c r="L6" s="34"/>
      <c r="M6" s="52">
        <f>M5+M4</f>
        <v>24404549.097572662</v>
      </c>
      <c r="N6"/>
      <c r="R6" s="52"/>
      <c r="S6" s="52">
        <f t="shared" si="0"/>
        <v>0</v>
      </c>
    </row>
    <row r="7" spans="1:19" ht="15">
      <c r="A7" s="10"/>
      <c r="B7" s="30"/>
      <c r="C7" s="11"/>
      <c r="D7" s="11"/>
      <c r="E7" s="30"/>
      <c r="F7" s="30"/>
      <c r="G7" s="11"/>
      <c r="H7" s="11"/>
      <c r="I7" s="11"/>
      <c r="J7" s="11"/>
      <c r="K7" s="11"/>
      <c r="L7" s="34"/>
      <c r="M7" s="127">
        <v>22990647.100000001</v>
      </c>
      <c r="N7" t="s">
        <v>223</v>
      </c>
      <c r="R7" s="52"/>
      <c r="S7" s="52">
        <f t="shared" si="0"/>
        <v>0</v>
      </c>
    </row>
    <row r="8" spans="1:19" ht="15">
      <c r="A8" s="10"/>
      <c r="B8" s="30"/>
      <c r="C8" s="11"/>
      <c r="D8" s="11"/>
      <c r="E8" s="30"/>
      <c r="F8" s="30"/>
      <c r="G8" s="11"/>
      <c r="H8" s="11"/>
      <c r="I8" s="11"/>
      <c r="J8" s="11"/>
      <c r="K8" s="11"/>
      <c r="L8" s="34"/>
      <c r="M8" s="52">
        <f>M7-M6</f>
        <v>-1413901.9975726604</v>
      </c>
      <c r="N8"/>
      <c r="R8" s="52"/>
      <c r="S8" s="52">
        <f t="shared" si="0"/>
        <v>0</v>
      </c>
    </row>
    <row r="9" spans="1:19" ht="15">
      <c r="A9" s="10"/>
      <c r="B9" s="30"/>
      <c r="C9" s="11"/>
      <c r="D9" s="11"/>
      <c r="E9" s="30"/>
      <c r="F9" s="30"/>
      <c r="G9" s="11"/>
      <c r="H9" s="11"/>
      <c r="I9" s="11"/>
      <c r="J9" s="11"/>
      <c r="K9" s="11"/>
      <c r="L9" s="34"/>
      <c r="M9" s="2">
        <v>1413902</v>
      </c>
      <c r="N9" t="s">
        <v>207</v>
      </c>
      <c r="R9" s="52"/>
      <c r="S9" s="52">
        <f t="shared" si="0"/>
        <v>0</v>
      </c>
    </row>
    <row r="10" spans="1:19">
      <c r="L10" s="33"/>
      <c r="S10" s="33">
        <f t="shared" ref="S10" si="1">S4+S5+S6+S7+S8+S9</f>
        <v>0</v>
      </c>
    </row>
    <row r="11" spans="1:19" ht="15">
      <c r="S11" s="32">
        <v>29298916.800000001</v>
      </c>
    </row>
    <row r="14" spans="1:19">
      <c r="J14" s="52"/>
      <c r="L14" s="33"/>
    </row>
    <row r="15" spans="1:19" ht="15">
      <c r="K15" s="45"/>
      <c r="L15" s="33"/>
    </row>
    <row r="16" spans="1:19" ht="15">
      <c r="D16" s="2" t="s">
        <v>69</v>
      </c>
      <c r="K16" s="45"/>
      <c r="L16" s="33"/>
    </row>
    <row r="17" spans="11:12" ht="15">
      <c r="K17" s="13"/>
      <c r="L17" s="33"/>
    </row>
    <row r="36" ht="11.25" customHeight="1"/>
  </sheetData>
  <mergeCells count="4">
    <mergeCell ref="B1:D1"/>
    <mergeCell ref="E1:K1"/>
    <mergeCell ref="L1:L2"/>
    <mergeCell ref="A1:A2"/>
  </mergeCells>
  <pageMargins left="0.7" right="0.7" top="0.75" bottom="0.75" header="0.3" footer="0.3"/>
  <pageSetup paperSize="9" scale="77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>
      <selection activeCell="A12" sqref="A12"/>
    </sheetView>
  </sheetViews>
  <sheetFormatPr defaultColWidth="8.85546875" defaultRowHeight="12.75"/>
  <cols>
    <col min="1" max="1" width="22.140625" style="48" customWidth="1"/>
    <col min="2" max="2" width="7.28515625" style="48" customWidth="1"/>
    <col min="3" max="3" width="15.42578125" style="48" customWidth="1"/>
    <col min="4" max="4" width="12.42578125" style="48" customWidth="1"/>
    <col min="5" max="16384" width="8.85546875" style="48"/>
  </cols>
  <sheetData>
    <row r="1" spans="1:4" ht="51" customHeight="1">
      <c r="A1" s="475" t="s">
        <v>103</v>
      </c>
      <c r="B1" s="471" t="s">
        <v>104</v>
      </c>
      <c r="C1" s="472"/>
      <c r="D1" s="475" t="s">
        <v>105</v>
      </c>
    </row>
    <row r="2" spans="1:4">
      <c r="A2" s="476"/>
      <c r="B2" s="49" t="s">
        <v>106</v>
      </c>
      <c r="C2" s="49" t="s">
        <v>107</v>
      </c>
      <c r="D2" s="476"/>
    </row>
    <row r="3" spans="1:4" ht="36" customHeight="1">
      <c r="A3" s="469" t="s">
        <v>70</v>
      </c>
      <c r="B3" s="50">
        <v>2015</v>
      </c>
      <c r="C3" s="51">
        <v>20487905.600000001</v>
      </c>
      <c r="D3" s="473">
        <f>C3/C4</f>
        <v>0.91134732622827153</v>
      </c>
    </row>
    <row r="4" spans="1:4" ht="50.25" customHeight="1">
      <c r="A4" s="470"/>
      <c r="B4" s="50">
        <v>2016</v>
      </c>
      <c r="C4" s="51">
        <v>22480897.25</v>
      </c>
      <c r="D4" s="474"/>
    </row>
    <row r="6" spans="1:4">
      <c r="C6" s="48">
        <f>C3/C4</f>
        <v>0.91134732622827153</v>
      </c>
    </row>
  </sheetData>
  <mergeCells count="5">
    <mergeCell ref="A3:A4"/>
    <mergeCell ref="B1:C1"/>
    <mergeCell ref="D3:D4"/>
    <mergeCell ref="A1:A2"/>
    <mergeCell ref="D1:D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расчет свод</vt:lpstr>
      <vt:lpstr>для ФУ</vt:lpstr>
      <vt:lpstr>ИТОГО БНЗ</vt:lpstr>
      <vt:lpstr>К выр</vt:lpstr>
      <vt:lpstr>'для ФУ'!Область_печати</vt:lpstr>
      <vt:lpstr>'ИТОГО БНЗ'!Область_печати</vt:lpstr>
      <vt:lpstr>'расчет свод'!Область_печати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2019-02-07T09:11:17Z</cp:lastPrinted>
  <dcterms:created xsi:type="dcterms:W3CDTF">2015-01-28T06:12:04Z</dcterms:created>
  <dcterms:modified xsi:type="dcterms:W3CDTF">2019-02-07T09:12:27Z</dcterms:modified>
</cp:coreProperties>
</file>